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g\OneDrive\Desktop\PROPOSICION 118-2026\"/>
    </mc:Choice>
  </mc:AlternateContent>
  <xr:revisionPtr revIDLastSave="0" documentId="8_{90B67CE4-D53D-473D-9061-B5657F6B0534}" xr6:coauthVersionLast="47" xr6:coauthVersionMax="47" xr10:uidLastSave="{00000000-0000-0000-0000-000000000000}"/>
  <bookViews>
    <workbookView xWindow="-108" yWindow="-108" windowWidth="23256" windowHeight="12456" xr2:uid="{325D1B2F-F7F0-46C7-A76A-FE128A91EE55}"/>
  </bookViews>
  <sheets>
    <sheet name="Comp pregunta 5 CC" sheetId="2" r:id="rId1"/>
    <sheet name="Hoja1" sheetId="4" r:id="rId2"/>
  </sheets>
  <definedNames>
    <definedName name="_xlnm._FilterDatabase" localSheetId="0" hidden="1">'Comp pregunta 5 CC'!$A$7:$S$143</definedName>
    <definedName name="_xlnm.Print_Area" localSheetId="0">'Comp pregunta 5 CC'!$A$1:$F$18</definedName>
    <definedName name="base">Hoja1!$B$1:$E$136</definedName>
    <definedName name="_xlnm.Print_Titles" localSheetId="0">'Comp pregunta 5 CC'!$7:$7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2" l="1"/>
  <c r="H9" i="2"/>
  <c r="I9" i="2"/>
  <c r="G10" i="2"/>
  <c r="H10" i="2"/>
  <c r="I10" i="2"/>
  <c r="G11" i="2"/>
  <c r="H11" i="2"/>
  <c r="I11" i="2"/>
  <c r="G12" i="2"/>
  <c r="H12" i="2"/>
  <c r="I12" i="2"/>
  <c r="G13" i="2"/>
  <c r="H13" i="2"/>
  <c r="I13" i="2"/>
  <c r="G14" i="2"/>
  <c r="H14" i="2"/>
  <c r="I14" i="2"/>
  <c r="G15" i="2"/>
  <c r="H15" i="2"/>
  <c r="I15" i="2"/>
  <c r="G16" i="2"/>
  <c r="H16" i="2"/>
  <c r="I16" i="2"/>
  <c r="G17" i="2"/>
  <c r="H17" i="2"/>
  <c r="I17" i="2"/>
  <c r="G18" i="2"/>
  <c r="H18" i="2"/>
  <c r="I18" i="2"/>
  <c r="G19" i="2"/>
  <c r="H19" i="2"/>
  <c r="I19" i="2"/>
  <c r="G20" i="2"/>
  <c r="H20" i="2"/>
  <c r="I20" i="2"/>
  <c r="G21" i="2"/>
  <c r="H21" i="2"/>
  <c r="I21" i="2"/>
  <c r="G22" i="2"/>
  <c r="H22" i="2"/>
  <c r="I22" i="2"/>
  <c r="G23" i="2"/>
  <c r="H23" i="2"/>
  <c r="I23" i="2"/>
  <c r="G24" i="2"/>
  <c r="H24" i="2"/>
  <c r="I24" i="2"/>
  <c r="G25" i="2"/>
  <c r="H25" i="2"/>
  <c r="I25" i="2"/>
  <c r="G26" i="2"/>
  <c r="H26" i="2"/>
  <c r="I26" i="2"/>
  <c r="G27" i="2"/>
  <c r="H27" i="2"/>
  <c r="I27" i="2"/>
  <c r="G28" i="2"/>
  <c r="H28" i="2"/>
  <c r="I28" i="2"/>
  <c r="G29" i="2"/>
  <c r="H29" i="2"/>
  <c r="I29" i="2"/>
  <c r="G30" i="2"/>
  <c r="H30" i="2"/>
  <c r="I30" i="2"/>
  <c r="G31" i="2"/>
  <c r="H31" i="2"/>
  <c r="I31" i="2"/>
  <c r="G32" i="2"/>
  <c r="H32" i="2"/>
  <c r="I32" i="2"/>
  <c r="G33" i="2"/>
  <c r="H33" i="2"/>
  <c r="I33" i="2"/>
  <c r="G34" i="2"/>
  <c r="H34" i="2"/>
  <c r="I34" i="2"/>
  <c r="G35" i="2"/>
  <c r="H35" i="2"/>
  <c r="I35" i="2"/>
  <c r="G36" i="2"/>
  <c r="H36" i="2"/>
  <c r="I36" i="2"/>
  <c r="G37" i="2"/>
  <c r="H37" i="2"/>
  <c r="I37" i="2"/>
  <c r="G38" i="2"/>
  <c r="H38" i="2"/>
  <c r="I38" i="2"/>
  <c r="G39" i="2"/>
  <c r="H39" i="2"/>
  <c r="I39" i="2"/>
  <c r="G40" i="2"/>
  <c r="H40" i="2"/>
  <c r="I40" i="2"/>
  <c r="G41" i="2"/>
  <c r="H41" i="2"/>
  <c r="I41" i="2"/>
  <c r="G42" i="2"/>
  <c r="H42" i="2"/>
  <c r="I42" i="2"/>
  <c r="G43" i="2"/>
  <c r="H43" i="2"/>
  <c r="I43" i="2"/>
  <c r="G44" i="2"/>
  <c r="H44" i="2"/>
  <c r="I44" i="2"/>
  <c r="G45" i="2"/>
  <c r="H45" i="2"/>
  <c r="I45" i="2"/>
  <c r="G46" i="2"/>
  <c r="H46" i="2"/>
  <c r="I46" i="2"/>
  <c r="G47" i="2"/>
  <c r="H47" i="2"/>
  <c r="I47" i="2"/>
  <c r="G48" i="2"/>
  <c r="H48" i="2"/>
  <c r="I48" i="2"/>
  <c r="G49" i="2"/>
  <c r="H49" i="2"/>
  <c r="I49" i="2"/>
  <c r="G50" i="2"/>
  <c r="H50" i="2"/>
  <c r="I50" i="2"/>
  <c r="G51" i="2"/>
  <c r="H51" i="2"/>
  <c r="I51" i="2"/>
  <c r="G52" i="2"/>
  <c r="H52" i="2"/>
  <c r="I52" i="2"/>
  <c r="G53" i="2"/>
  <c r="H53" i="2"/>
  <c r="I53" i="2"/>
  <c r="G54" i="2"/>
  <c r="H54" i="2"/>
  <c r="I54" i="2"/>
  <c r="G55" i="2"/>
  <c r="H55" i="2"/>
  <c r="I55" i="2"/>
  <c r="G56" i="2"/>
  <c r="H56" i="2"/>
  <c r="I56" i="2"/>
  <c r="G57" i="2"/>
  <c r="H57" i="2"/>
  <c r="I57" i="2"/>
  <c r="G58" i="2"/>
  <c r="H58" i="2"/>
  <c r="I58" i="2"/>
  <c r="G59" i="2"/>
  <c r="H59" i="2"/>
  <c r="I59" i="2"/>
  <c r="G60" i="2"/>
  <c r="H60" i="2"/>
  <c r="I60" i="2"/>
  <c r="G61" i="2"/>
  <c r="H61" i="2"/>
  <c r="I61" i="2"/>
  <c r="G62" i="2"/>
  <c r="H62" i="2"/>
  <c r="I62" i="2"/>
  <c r="G63" i="2"/>
  <c r="H63" i="2"/>
  <c r="I63" i="2"/>
  <c r="G64" i="2"/>
  <c r="H64" i="2"/>
  <c r="I64" i="2"/>
  <c r="G65" i="2"/>
  <c r="H65" i="2"/>
  <c r="I65" i="2"/>
  <c r="G66" i="2"/>
  <c r="H66" i="2"/>
  <c r="I66" i="2"/>
  <c r="G67" i="2"/>
  <c r="H67" i="2"/>
  <c r="I67" i="2"/>
  <c r="G68" i="2"/>
  <c r="H68" i="2"/>
  <c r="I68" i="2"/>
  <c r="G69" i="2"/>
  <c r="H69" i="2"/>
  <c r="I69" i="2"/>
  <c r="G70" i="2"/>
  <c r="H70" i="2"/>
  <c r="I70" i="2"/>
  <c r="G71" i="2"/>
  <c r="H71" i="2"/>
  <c r="I71" i="2"/>
  <c r="G72" i="2"/>
  <c r="H72" i="2"/>
  <c r="I72" i="2"/>
  <c r="G73" i="2"/>
  <c r="H73" i="2"/>
  <c r="I73" i="2"/>
  <c r="G74" i="2"/>
  <c r="H74" i="2"/>
  <c r="I74" i="2"/>
  <c r="G75" i="2"/>
  <c r="H75" i="2"/>
  <c r="I75" i="2"/>
  <c r="G76" i="2"/>
  <c r="H76" i="2"/>
  <c r="I76" i="2"/>
  <c r="G77" i="2"/>
  <c r="H77" i="2"/>
  <c r="I77" i="2"/>
  <c r="G78" i="2"/>
  <c r="H78" i="2"/>
  <c r="I78" i="2"/>
  <c r="G79" i="2"/>
  <c r="H79" i="2"/>
  <c r="I79" i="2"/>
  <c r="G80" i="2"/>
  <c r="H80" i="2"/>
  <c r="I80" i="2"/>
  <c r="G81" i="2"/>
  <c r="H81" i="2"/>
  <c r="I81" i="2"/>
  <c r="G82" i="2"/>
  <c r="H82" i="2"/>
  <c r="I82" i="2"/>
  <c r="G83" i="2"/>
  <c r="H83" i="2"/>
  <c r="I83" i="2"/>
  <c r="G84" i="2"/>
  <c r="H84" i="2"/>
  <c r="I84" i="2"/>
  <c r="G85" i="2"/>
  <c r="H85" i="2"/>
  <c r="I85" i="2"/>
  <c r="G86" i="2"/>
  <c r="H86" i="2"/>
  <c r="I86" i="2"/>
  <c r="G87" i="2"/>
  <c r="H87" i="2"/>
  <c r="I87" i="2"/>
  <c r="G88" i="2"/>
  <c r="H88" i="2"/>
  <c r="I88" i="2"/>
  <c r="G89" i="2"/>
  <c r="H89" i="2"/>
  <c r="I89" i="2"/>
  <c r="G90" i="2"/>
  <c r="H90" i="2"/>
  <c r="I90" i="2"/>
  <c r="G91" i="2"/>
  <c r="H91" i="2"/>
  <c r="I91" i="2"/>
  <c r="G92" i="2"/>
  <c r="H92" i="2"/>
  <c r="I92" i="2"/>
  <c r="G93" i="2"/>
  <c r="H93" i="2"/>
  <c r="I93" i="2"/>
  <c r="G94" i="2"/>
  <c r="H94" i="2"/>
  <c r="I94" i="2"/>
  <c r="G95" i="2"/>
  <c r="H95" i="2"/>
  <c r="I95" i="2"/>
  <c r="G96" i="2"/>
  <c r="H96" i="2"/>
  <c r="I96" i="2"/>
  <c r="G97" i="2"/>
  <c r="H97" i="2"/>
  <c r="I97" i="2"/>
  <c r="G98" i="2"/>
  <c r="H98" i="2"/>
  <c r="I98" i="2"/>
  <c r="G99" i="2"/>
  <c r="H99" i="2"/>
  <c r="I99" i="2"/>
  <c r="G100" i="2"/>
  <c r="H100" i="2"/>
  <c r="I100" i="2"/>
  <c r="G101" i="2"/>
  <c r="H101" i="2"/>
  <c r="I101" i="2"/>
  <c r="G102" i="2"/>
  <c r="H102" i="2"/>
  <c r="I102" i="2"/>
  <c r="G103" i="2"/>
  <c r="H103" i="2"/>
  <c r="I103" i="2"/>
  <c r="G104" i="2"/>
  <c r="H104" i="2"/>
  <c r="I104" i="2"/>
  <c r="G105" i="2"/>
  <c r="H105" i="2"/>
  <c r="I105" i="2"/>
  <c r="G106" i="2"/>
  <c r="H106" i="2"/>
  <c r="I106" i="2"/>
  <c r="G107" i="2"/>
  <c r="H107" i="2"/>
  <c r="I107" i="2"/>
  <c r="G108" i="2"/>
  <c r="H108" i="2"/>
  <c r="I108" i="2"/>
  <c r="G109" i="2"/>
  <c r="H109" i="2"/>
  <c r="I109" i="2"/>
  <c r="G110" i="2"/>
  <c r="H110" i="2"/>
  <c r="I110" i="2"/>
  <c r="G111" i="2"/>
  <c r="H111" i="2"/>
  <c r="I111" i="2"/>
  <c r="G112" i="2"/>
  <c r="H112" i="2"/>
  <c r="I112" i="2"/>
  <c r="G113" i="2"/>
  <c r="H113" i="2"/>
  <c r="I113" i="2"/>
  <c r="G114" i="2"/>
  <c r="H114" i="2"/>
  <c r="I114" i="2"/>
  <c r="G115" i="2"/>
  <c r="H115" i="2"/>
  <c r="I115" i="2"/>
  <c r="G116" i="2"/>
  <c r="H116" i="2"/>
  <c r="I116" i="2"/>
  <c r="G117" i="2"/>
  <c r="H117" i="2"/>
  <c r="I117" i="2"/>
  <c r="G118" i="2"/>
  <c r="H118" i="2"/>
  <c r="I118" i="2"/>
  <c r="G119" i="2"/>
  <c r="H119" i="2"/>
  <c r="I119" i="2"/>
  <c r="G120" i="2"/>
  <c r="H120" i="2"/>
  <c r="I120" i="2"/>
  <c r="G121" i="2"/>
  <c r="H121" i="2"/>
  <c r="I121" i="2"/>
  <c r="G122" i="2"/>
  <c r="H122" i="2"/>
  <c r="I122" i="2"/>
  <c r="G123" i="2"/>
  <c r="H123" i="2"/>
  <c r="I123" i="2"/>
  <c r="G124" i="2"/>
  <c r="H124" i="2"/>
  <c r="I124" i="2"/>
  <c r="G125" i="2"/>
  <c r="H125" i="2"/>
  <c r="I125" i="2"/>
  <c r="G126" i="2"/>
  <c r="H126" i="2"/>
  <c r="I126" i="2"/>
  <c r="G127" i="2"/>
  <c r="H127" i="2"/>
  <c r="I127" i="2"/>
  <c r="G128" i="2"/>
  <c r="H128" i="2"/>
  <c r="I128" i="2"/>
  <c r="G129" i="2"/>
  <c r="H129" i="2"/>
  <c r="I129" i="2"/>
  <c r="G130" i="2"/>
  <c r="H130" i="2"/>
  <c r="I130" i="2"/>
  <c r="G131" i="2"/>
  <c r="H131" i="2"/>
  <c r="I131" i="2"/>
  <c r="G132" i="2"/>
  <c r="H132" i="2"/>
  <c r="I132" i="2"/>
  <c r="G133" i="2"/>
  <c r="H133" i="2"/>
  <c r="I133" i="2"/>
  <c r="G134" i="2"/>
  <c r="H134" i="2"/>
  <c r="I134" i="2"/>
  <c r="G135" i="2"/>
  <c r="H135" i="2"/>
  <c r="I135" i="2"/>
  <c r="G136" i="2"/>
  <c r="H136" i="2"/>
  <c r="I136" i="2"/>
  <c r="G137" i="2"/>
  <c r="H137" i="2"/>
  <c r="I137" i="2"/>
  <c r="G138" i="2"/>
  <c r="H138" i="2"/>
  <c r="I138" i="2"/>
  <c r="G139" i="2"/>
  <c r="H139" i="2"/>
  <c r="I139" i="2"/>
  <c r="G140" i="2"/>
  <c r="H140" i="2"/>
  <c r="I140" i="2"/>
  <c r="G141" i="2"/>
  <c r="H141" i="2"/>
  <c r="I141" i="2"/>
  <c r="G142" i="2"/>
  <c r="H142" i="2"/>
  <c r="I142" i="2"/>
  <c r="I8" i="2"/>
  <c r="H8" i="2"/>
  <c r="G8" i="2"/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</calcChain>
</file>

<file path=xl/sharedStrings.xml><?xml version="1.0" encoding="utf-8"?>
<sst xmlns="http://schemas.openxmlformats.org/spreadsheetml/2006/main" count="969" uniqueCount="520">
  <si>
    <t>N°</t>
  </si>
  <si>
    <t>NOMBRE COMEDOR COMUNITARIO</t>
  </si>
  <si>
    <t>NOMBRE DE REFERENCIA COMEDOR COMUNITARIO</t>
  </si>
  <si>
    <t>SECRETARÍA DISTRITAL DE INTEGRACIÓN SOCIAL
PROYECTO 7953 GENERACIÓN DEL BIEN-ESTAR
 ALIMENTARIO Y NUTRICIONAL EN BOGOTÁ D.C.</t>
  </si>
  <si>
    <t>POLICARPA</t>
  </si>
  <si>
    <t>DOCE DE OCTUBRE</t>
  </si>
  <si>
    <t>SAN EUGENIO</t>
  </si>
  <si>
    <t>COMUNEROS</t>
  </si>
  <si>
    <t>NUEVO CHILE</t>
  </si>
  <si>
    <t>PORVENIR</t>
  </si>
  <si>
    <t>CENTAUROS</t>
  </si>
  <si>
    <t>BOSQUES DE MARYLAND</t>
  </si>
  <si>
    <t>SAN PEDRO</t>
  </si>
  <si>
    <t>MANZANARES</t>
  </si>
  <si>
    <t>PARQUES DE BOGOTA</t>
  </si>
  <si>
    <t>SAN BERNARDINO I</t>
  </si>
  <si>
    <t>POTRERITOS</t>
  </si>
  <si>
    <t>BOSANOVA</t>
  </si>
  <si>
    <t>MORACI</t>
  </si>
  <si>
    <t>PARDO RUBIO</t>
  </si>
  <si>
    <t>LOURDES</t>
  </si>
  <si>
    <t>BELLA FLOR</t>
  </si>
  <si>
    <t>HUERTAS</t>
  </si>
  <si>
    <t>SANTA VIVIANA</t>
  </si>
  <si>
    <t>LOS ALPES</t>
  </si>
  <si>
    <t>JUAN PABLO II</t>
  </si>
  <si>
    <t>ESTRELLA DEL SUR</t>
  </si>
  <si>
    <t>LA ESTRELLA</t>
  </si>
  <si>
    <t>LIMONAR</t>
  </si>
  <si>
    <t>JERUSALEN CANTERAS</t>
  </si>
  <si>
    <t>DIVINO NIÑO</t>
  </si>
  <si>
    <t>SAN FERNANDO</t>
  </si>
  <si>
    <t>POTOSI</t>
  </si>
  <si>
    <t>PARAISO</t>
  </si>
  <si>
    <t>VILLAS DEL PROGRESO</t>
  </si>
  <si>
    <t>NACIONES UNIDAS</t>
  </si>
  <si>
    <t>GARCES NAVAS</t>
  </si>
  <si>
    <t>LAS FERIAS</t>
  </si>
  <si>
    <t>BOYACA REAL</t>
  </si>
  <si>
    <t>LAURELES</t>
  </si>
  <si>
    <t>LUIS CARLOS GALAN</t>
  </si>
  <si>
    <t>PRADOS DE ALAMEDA</t>
  </si>
  <si>
    <t>LA GIRALDA</t>
  </si>
  <si>
    <t>ZONA FRANCA</t>
  </si>
  <si>
    <t>SELVA DORADA</t>
  </si>
  <si>
    <t>FLANDES</t>
  </si>
  <si>
    <t>AMPARO CAÑIZALEZ</t>
  </si>
  <si>
    <t>EL AMPARO</t>
  </si>
  <si>
    <t>PERPETUO SOCORRO</t>
  </si>
  <si>
    <t>VILLAS DE KENNEDY</t>
  </si>
  <si>
    <t>ALQUERIA LA FRAGUA</t>
  </si>
  <si>
    <t>TIMIZA</t>
  </si>
  <si>
    <t>SAUCEDAL</t>
  </si>
  <si>
    <t>MI SEGUNDO HOGAR</t>
  </si>
  <si>
    <t>BELLAVISTA</t>
  </si>
  <si>
    <t>LAGOS DE TIMIZA</t>
  </si>
  <si>
    <t>SANTA BARBARA</t>
  </si>
  <si>
    <t>MARTIRES</t>
  </si>
  <si>
    <t>PUENTE ARANDA</t>
  </si>
  <si>
    <t>MUZU (TEJAR)</t>
  </si>
  <si>
    <t>COLON</t>
  </si>
  <si>
    <t>RESURRECCION</t>
  </si>
  <si>
    <t>PALERMO SUR</t>
  </si>
  <si>
    <t>PROVIDENCIA ALTA</t>
  </si>
  <si>
    <t>INGLES</t>
  </si>
  <si>
    <t>CHIRCALES</t>
  </si>
  <si>
    <t>GOVAROVA</t>
  </si>
  <si>
    <t>DIANA TURBAY SECTOR LANCEROS</t>
  </si>
  <si>
    <t>DIANA TURBAY SECTOR COMUNEROS</t>
  </si>
  <si>
    <t>SAN MARTÍN LA FISCALA ALTA</t>
  </si>
  <si>
    <t>VEINTE DE JULIO</t>
  </si>
  <si>
    <t>JUAN REY</t>
  </si>
  <si>
    <t>ATENAS</t>
  </si>
  <si>
    <t>LA GLORIA</t>
  </si>
  <si>
    <t>PUENTE COLORADO</t>
  </si>
  <si>
    <t>SANTA INES</t>
  </si>
  <si>
    <t>SAN MARTIN DE LOBA</t>
  </si>
  <si>
    <t>SURAMERICA</t>
  </si>
  <si>
    <t>ALTOS DEL POBLADO</t>
  </si>
  <si>
    <t>AGUAS I Y AGUAS II</t>
  </si>
  <si>
    <t>PERSEVERANCIA</t>
  </si>
  <si>
    <t>LA CONCORDIA</t>
  </si>
  <si>
    <t>VERACRUZ</t>
  </si>
  <si>
    <t>CRUCES II</t>
  </si>
  <si>
    <t>RAMIREZ</t>
  </si>
  <si>
    <t>LISBOA</t>
  </si>
  <si>
    <t>SAN CARLOS DE TIBABUYES</t>
  </si>
  <si>
    <t>TABERIN</t>
  </si>
  <si>
    <t>RINCON RUBI</t>
  </si>
  <si>
    <t>CAMINOS DE LA ESPERANZA</t>
  </si>
  <si>
    <t>LA AGUADITA</t>
  </si>
  <si>
    <t>ISLA DEL SOL</t>
  </si>
  <si>
    <t>ABRAHAM LINCOLN</t>
  </si>
  <si>
    <t>EL CARMEN</t>
  </si>
  <si>
    <t>SAN CARLOS</t>
  </si>
  <si>
    <t>SAN VICENTE FERRER</t>
  </si>
  <si>
    <t>VERBENAL</t>
  </si>
  <si>
    <t>SANTA CECILIA</t>
  </si>
  <si>
    <t>ESTRELLITA</t>
  </si>
  <si>
    <t>BUENAVISTA</t>
  </si>
  <si>
    <t>VIRREY CHUNIZA</t>
  </si>
  <si>
    <t>LA FISCALA</t>
  </si>
  <si>
    <t>JUAN JOSE RONDON</t>
  </si>
  <si>
    <t>BARRANQUILLITA</t>
  </si>
  <si>
    <t>LORENZO ALCANTUZ</t>
  </si>
  <si>
    <t>EL LIBANO</t>
  </si>
  <si>
    <t>SAN LUIS TENERIFE</t>
  </si>
  <si>
    <t>SEMILLAS DE ANTAÑO</t>
  </si>
  <si>
    <t>VILLA ROSITA</t>
  </si>
  <si>
    <t>CUNDINAMARCA</t>
  </si>
  <si>
    <t>LOS LUCEROS</t>
  </si>
  <si>
    <t>MARÍA PAZ</t>
  </si>
  <si>
    <t>VILLA ALEMANIA</t>
  </si>
  <si>
    <t xml:space="preserve">VILLA LILIANA </t>
  </si>
  <si>
    <t xml:space="preserve">EL BOSQUE </t>
  </si>
  <si>
    <t>ARBORIZADORA</t>
  </si>
  <si>
    <t xml:space="preserve">BOSA </t>
  </si>
  <si>
    <t>PERDOMO</t>
  </si>
  <si>
    <t>BELÉN</t>
  </si>
  <si>
    <t>SAN BLAS</t>
  </si>
  <si>
    <t>USME</t>
  </si>
  <si>
    <t xml:space="preserve">TABLA 1: Comedores Comunitarios SDIS - con corte a diciembre 2025			</t>
  </si>
  <si>
    <t>113555-COMEDOR COMUNITARIO-POLICARPA</t>
  </si>
  <si>
    <t>113955-COMEDOR COMUNITARIO-DOCE DE OCTUBRE</t>
  </si>
  <si>
    <t>113377-COMEDOR COMUNITARIO-SAN EUGENIO</t>
  </si>
  <si>
    <t>113631-COMEDOR COMUNITARIO-COMUNEROS</t>
  </si>
  <si>
    <t>113929-COMEDOR COMUNITARIO-NUEVO CHILE</t>
  </si>
  <si>
    <t>121433-COMEDOR COMUNITARIO-PORVENIR</t>
  </si>
  <si>
    <t>113378-COMEDOR COMUNITARIO-CENTAUROS</t>
  </si>
  <si>
    <t>113860-COMEDOR COMUNITARIO-BOSQUES DE MARYLAND</t>
  </si>
  <si>
    <t>113379-COMEDOR COMUNITARIO-SAN PEDRO</t>
  </si>
  <si>
    <t>113633-COMEDOR COMUNITARIO-MANZANARES</t>
  </si>
  <si>
    <t>113529-COMEDOR COMUNITARIO-PARQUES DE BOGOTA</t>
  </si>
  <si>
    <t>113948-COMEDOR COMUNITARIO-SAN BERNARDINO I</t>
  </si>
  <si>
    <t>113604-COMEDOR COMUNITARIO-VILLA EMMA</t>
  </si>
  <si>
    <t>113605-COMEDOR COMUNITARIO-BOSANOVA</t>
  </si>
  <si>
    <t>113617-COMEDOR COMUNITARIO-MORACI</t>
  </si>
  <si>
    <t>113835-COMEDOR COMUNITARIO-PARDO RUBIO</t>
  </si>
  <si>
    <t>113834-COMEDOR COMUNITARIO-LOURDES</t>
  </si>
  <si>
    <t>113346-COMEDOR COMUNITARIO-BELLA FLOR</t>
  </si>
  <si>
    <t>113347-COMEDOR COMUNITARIO-HUERTAS</t>
  </si>
  <si>
    <t>113352-COMEDOR COMUNITARIO-SANTA VIVIANA</t>
  </si>
  <si>
    <t>113380-COMEDOR COMUNITARIO-LOS ALPES</t>
  </si>
  <si>
    <t>113399-COMEDOR COMUNITARIO-JUAN PABLO II</t>
  </si>
  <si>
    <t>113421-COMEDOR COMUNITARIO-ESTRELLA DEL SUR</t>
  </si>
  <si>
    <t>113556-COMEDOR COMUNITARIO-LA ESTRELLA</t>
  </si>
  <si>
    <t>113863-COMEDOR COMUNITARIO-LIMONAR</t>
  </si>
  <si>
    <t>113864-COMEDOR COMUNITARIO-JERUSALEN CANTERAS</t>
  </si>
  <si>
    <t>113880-COMEDOR COMUNITARIO-DIVINO NIÑO</t>
  </si>
  <si>
    <t>113894-COMEDOR COMUNITARIO-SAN FRANCISCO</t>
  </si>
  <si>
    <t>121639-COMEDOR COMUNITARIO-POTOSI</t>
  </si>
  <si>
    <t>113342-COMEDOR COMUNITARIO-PARAISO</t>
  </si>
  <si>
    <t>113381-COMEDOR COMUNITARIO-VILLAS DEL PROGRESO</t>
  </si>
  <si>
    <t>113837-COMEDOR COMUNITARIO-NACIONES UNIDAS</t>
  </si>
  <si>
    <t>113620-COMEDOR COMUNITARIO-GARCES NAVAS</t>
  </si>
  <si>
    <t>113943-COMEDOR COMUNITARIO-LAS FERIAS</t>
  </si>
  <si>
    <t>113967-COMEDOR COMUNITARIO-BOYACA REAL</t>
  </si>
  <si>
    <t>113595-COMEDOR COMUNITARIO-LAURELES</t>
  </si>
  <si>
    <t>113606-COMEDOR COMUNITARIO-LUIS CARLOS GALAN</t>
  </si>
  <si>
    <t>113579-COMEDOR COMUNITARIO-PRADOS DE ALAMEDA</t>
  </si>
  <si>
    <t>113332-COMEDOR COMUNITARIO-LA GIRALDA</t>
  </si>
  <si>
    <t>113763-COMEDOR COMUNITARIO-ZONA FRANCA</t>
  </si>
  <si>
    <t>113793-COMEDOR COMUNITARIO-SELVA DORADA</t>
  </si>
  <si>
    <t>113879-COMEDOR COMUNITARIO-FLANDES</t>
  </si>
  <si>
    <t>113560-COMEDOR COMUNITARIO-AMPARO CAÑIZALEZ</t>
  </si>
  <si>
    <t>113563-COMEDOR COMUNITARIO-EL AMPARO</t>
  </si>
  <si>
    <t>113878-COMEDOR COMUNITARIO-PERPETUO SOCORRO</t>
  </si>
  <si>
    <t>113900-COMEDOR COMUNITARIO-EL CARMELO</t>
  </si>
  <si>
    <t>113934-COMEDOR COMUNITARIO-ALQUERIA LA FRAGUA</t>
  </si>
  <si>
    <t>117257-COMEDOR COMUNITARIO-TIMIZA</t>
  </si>
  <si>
    <t>113876-COMEDOR COMUNITARIO-CALANDAIMA</t>
  </si>
  <si>
    <t>121219-COMEDOR COMUNITARIO-MI SEGUNDO HOGAR</t>
  </si>
  <si>
    <t>113335-COMEDOR COMUNITARIO-BELLAVISTA</t>
  </si>
  <si>
    <t>113349-COMEDOR COMUNITARIO-LAGOS DE TIMIZA</t>
  </si>
  <si>
    <t>113597-COMEDOR COMUNITARIO-SANTA BARBARA</t>
  </si>
  <si>
    <t>121780-COMEDOR COMUNITARIO-MARTIRES</t>
  </si>
  <si>
    <t>113859-COMEDOR COMUNITARIO-PUENTE ARANDA</t>
  </si>
  <si>
    <t>113983-COMEDOR COMUNITARIO-MUZU (TEJAR)</t>
  </si>
  <si>
    <t>113760-COMEDOR COMUNITARIO-COLON</t>
  </si>
  <si>
    <t>113354-COMEDOR COMUNITARIO-RESURRECCION</t>
  </si>
  <si>
    <t>113533-COMEDOR COMUNITARIO-PALERMO SUR</t>
  </si>
  <si>
    <t>113534-COMEDOR COMUNITARIO-PROVIDENCIA ALTA</t>
  </si>
  <si>
    <t>113535-COMEDOR COMUNITARIO-INGLES</t>
  </si>
  <si>
    <t>113772-COMEDOR COMUNITARIO-BOCHICA</t>
  </si>
  <si>
    <t>113914-COMEDOR COMUNITARIO-GOVAROVA</t>
  </si>
  <si>
    <t>113359-COMEDOR COMUNITARIO-VALLE</t>
  </si>
  <si>
    <t>113358-COMEDOR COMUNITARIO-AYACUCHO</t>
  </si>
  <si>
    <t>113564-COMEDOR COMUNITARIO-SAN MARTIN LA FISCALA ALTA</t>
  </si>
  <si>
    <t>113302-COMEDOR COMUNITARIO-VEINTE DE JULIO</t>
  </si>
  <si>
    <t>113324-COMEDOR COMUNITARIO-JUAN REY</t>
  </si>
  <si>
    <t>113497-COMEDOR COMUNITARIO-ATENAS</t>
  </si>
  <si>
    <t>113585-COMEDOR COMUNITARIO-LA GLORIA</t>
  </si>
  <si>
    <t>113883-COMEDOR COMUNITARIO-PUENTE COLORADO</t>
  </si>
  <si>
    <t>113416-COMEDOR COMUNITARIO-SANTA INES</t>
  </si>
  <si>
    <t>113384-COMEDOR COMUNITARIO-SAN MARTIN DE LOBA</t>
  </si>
  <si>
    <t>113804-COMEDOR COMUNITARIO-SURAMERICA</t>
  </si>
  <si>
    <t>113435-COMEDOR COMUNITARIO-ALTOS DEL POBLADO</t>
  </si>
  <si>
    <t>113327-COMEDOR COMUNITARIO-LAS AGUAS</t>
  </si>
  <si>
    <t>113460-COMEDOR COMUNITARIO-PERSEVERANCIA</t>
  </si>
  <si>
    <t>113822-COMEDOR COMUNITARIO-LA CONCORDIA</t>
  </si>
  <si>
    <t>113830-COMEDOR COMUNITARIO-LA ALAMEDA</t>
  </si>
  <si>
    <t>113452-COMEDOR COMUNITARIO-SAN BERNARDO</t>
  </si>
  <si>
    <t>113608-COMEDOR COMUNITARIO-RAMIREZ</t>
  </si>
  <si>
    <t>113290-COMEDOR COMUNITARIO-SAN PEDRO DE TIBABUYES</t>
  </si>
  <si>
    <t>113386-COMEDOR COMUNITARIO-SAN CARLOS DE TIBABUYES</t>
  </si>
  <si>
    <t>113496-COMEDOR COMUNITARIO-TABERIN</t>
  </si>
  <si>
    <t>113810-COMEDOR COMUNITARIO-RINCON RUBI</t>
  </si>
  <si>
    <t>113947-COMEDOR COMUNITARIO-CAMINOS DE LA ESPERANZA</t>
  </si>
  <si>
    <t>113907-COMEDOR COMUNITARIO-LA AGUADITA</t>
  </si>
  <si>
    <t>113350-COMEDOR COMUNITARIO-ISLA DEL SOL</t>
  </si>
  <si>
    <t>113771-COMEDOR COMUNITARIO-ABRAHAM LINCOLN</t>
  </si>
  <si>
    <t>113778-COMEDOR COMUNITARIO-EL CARMEN</t>
  </si>
  <si>
    <t>113735-COMEDOR COMUNITARIO-SAN CARLOS</t>
  </si>
  <si>
    <t>113561-COMEDOR COMUNITARIO-SAN VICENTE FERRER</t>
  </si>
  <si>
    <t>113406-COMEDOR COMUNITARIO-VERBENAL</t>
  </si>
  <si>
    <t>113427-COMEDOR COMUNITARIO-SANTA CECILIA</t>
  </si>
  <si>
    <t>113559-COMEDOR COMUNITARIO-ESTRELLITA</t>
  </si>
  <si>
    <t>113426-COMEDOR COMUNITARIO-BUENAVISTA</t>
  </si>
  <si>
    <t>113287-COMEDOR COMUNITARIO-VIRREY CHUNIZA</t>
  </si>
  <si>
    <t>113351-COMEDOR COMUNITARIO-LA FISCALA</t>
  </si>
  <si>
    <t>113453-COMEDOR COMUNITARIO-JUAN JOSE RONDON</t>
  </si>
  <si>
    <t>113514-COMEDOR COMUNITARIO-BARRANQUILLITA</t>
  </si>
  <si>
    <t>113819-COMEDOR COMUNITARIO-LORENZO ALCANTUZ</t>
  </si>
  <si>
    <t>113903-COMEDOR COMUNITARIO-BOLONIA</t>
  </si>
  <si>
    <t>113904-COMEDOR COMUNITARIO-SAN LUIS TENERIFE</t>
  </si>
  <si>
    <t>118595-COMEDOR COMUNITARIO-SEMILLAS DE ANTAÑO</t>
  </si>
  <si>
    <t>113902-COMEDOR COMUNITARIO-VILLA ROSITA</t>
  </si>
  <si>
    <t>122960-COMEDOR COMUNITARIO-CUNDINAMARCA</t>
  </si>
  <si>
    <t>122959-COMEDOR COMUNITARIO-LOS LUCEROS</t>
  </si>
  <si>
    <t>123027-COMEDOR COMUNITARIO-MARÍA PAZ</t>
  </si>
  <si>
    <t>113557-COMEDOR COMUNITARIO-ALFONSO LOPEZ</t>
  </si>
  <si>
    <t>123041-COMEDOR COMUNITARIO-SAN ANTONIO</t>
  </si>
  <si>
    <t>123042-COMEDOR COMUNITARIO-CAÑAVERALEJO</t>
  </si>
  <si>
    <t>123045-COMEDOR COMUNITARIO-MIRADOR DE LA ESTANCIA</t>
  </si>
  <si>
    <t>123046-COMEDOR COMUNITARIO-MIRADOR DEL PARAISO</t>
  </si>
  <si>
    <t>123048-COMEDOR COMUNITARIO-SAN AGUSTIN</t>
  </si>
  <si>
    <t>123049-COMEDOR COMUNITARIO-MARRUECOS</t>
  </si>
  <si>
    <t>123051-COMEDOR COMUNITARIO-SAN MARTIN SUR</t>
  </si>
  <si>
    <t>123052-COMEDOR COMUNITARIO-VILLA MARIA</t>
  </si>
  <si>
    <t>123047-COMEDOR COMUNITARIO-EL JAZMIN</t>
  </si>
  <si>
    <t>123053-COMEDOR COMUNITARIO-CHARALA</t>
  </si>
  <si>
    <t>123055-COMEDOR COMUNITARIO-COMPOSTELA</t>
  </si>
  <si>
    <t>123057-COMEDOR COMUNITARIO-SANTA FE</t>
  </si>
  <si>
    <t>113558-COMEDOR COMUNITARIO-VILLA LILIANA</t>
  </si>
  <si>
    <t>113513-COMEDOR COMUNITARIO-EL BOSQUE</t>
  </si>
  <si>
    <t>123043-COMEDOR COMUNITARIO-EL RECREO</t>
  </si>
  <si>
    <t>123044-COMEDOR COMUNITARIO-SAN JOAQUIN</t>
  </si>
  <si>
    <t>123074-COMEDOR COMUNITARIO-SOCORRO</t>
  </si>
  <si>
    <t>123054-COMEDOR COMUNITARIO-ALASKA</t>
  </si>
  <si>
    <t>123058-COMEDOR COMUNITARIO-LAS CRUCES</t>
  </si>
  <si>
    <t>122817-COMEDOR COMUNITARIO-BELEN</t>
  </si>
  <si>
    <t>121607-COMEDOR COMUNITARIO-USME</t>
  </si>
  <si>
    <t>123050-COMEDOR COMUNITARIO-LA ROCA</t>
  </si>
  <si>
    <t>121602-COMEDOR COMUNITARIO-ARBORIZADORA</t>
  </si>
  <si>
    <t>121603-COMEDOR COMUNITARIO-BOSA</t>
  </si>
  <si>
    <t>121606-COMEDOR COMUNITARIO-SAN BLAS</t>
  </si>
  <si>
    <t>121605-COMEDOR COMUNITARIO-PERDOMO</t>
  </si>
  <si>
    <t>CODIGO SIRBE</t>
  </si>
  <si>
    <t>123082-COMEDOR COMUNITARIO-TIBABUYES</t>
  </si>
  <si>
    <t>TIPO DE EMPRESA</t>
  </si>
  <si>
    <t>TIPO DE OPERACIÓN</t>
  </si>
  <si>
    <t>NOMBRE DE EMPRESA</t>
  </si>
  <si>
    <t>NIT</t>
  </si>
  <si>
    <t>NÚMERO CONVENIO OPERACIÓN</t>
  </si>
  <si>
    <t xml:space="preserve">DIRECTA </t>
  </si>
  <si>
    <r>
      <t>Fuente:</t>
    </r>
    <r>
      <rPr>
        <sz val="10"/>
        <color rgb="FF000000"/>
        <rFont val="Arial"/>
        <family val="2"/>
      </rPr>
      <t xml:space="preserve"> Matriz de contratación servicio Comedores Comunitarios - diciembre 2025</t>
    </r>
  </si>
  <si>
    <t>TERCERIZADA</t>
  </si>
  <si>
    <t>ENTIDAD SIN ÁNIMO DE LUCRO - ESAL</t>
  </si>
  <si>
    <t>NA</t>
  </si>
  <si>
    <t>ENTIDAD DISTRITAL</t>
  </si>
  <si>
    <t>CONVENIO - VIGENCIA</t>
  </si>
  <si>
    <t>7852-2025</t>
  </si>
  <si>
    <t>7854-2025</t>
  </si>
  <si>
    <t>7855-2025</t>
  </si>
  <si>
    <t>7857-2025</t>
  </si>
  <si>
    <t>7859-2025</t>
  </si>
  <si>
    <t>7861-2025</t>
  </si>
  <si>
    <t>7862-2025</t>
  </si>
  <si>
    <t>7863-2025</t>
  </si>
  <si>
    <t>7864-2025</t>
  </si>
  <si>
    <t>7865-2025</t>
  </si>
  <si>
    <t>7866-2025</t>
  </si>
  <si>
    <t>7867-2025</t>
  </si>
  <si>
    <t>7868-2025</t>
  </si>
  <si>
    <t>7869-2025</t>
  </si>
  <si>
    <t>7870-2025</t>
  </si>
  <si>
    <t>7871-2025</t>
  </si>
  <si>
    <t>7872-2025</t>
  </si>
  <si>
    <t>7873-2025</t>
  </si>
  <si>
    <t>7875-2025</t>
  </si>
  <si>
    <t>7876-2025</t>
  </si>
  <si>
    <t>7877-2025</t>
  </si>
  <si>
    <t>7878-2025</t>
  </si>
  <si>
    <t>7879-2025</t>
  </si>
  <si>
    <t>7884-2025</t>
  </si>
  <si>
    <t>7886-2025</t>
  </si>
  <si>
    <t>7889-2025</t>
  </si>
  <si>
    <t>7891-2025</t>
  </si>
  <si>
    <t>7892-2025</t>
  </si>
  <si>
    <t>7893-2025</t>
  </si>
  <si>
    <t>7894-2025</t>
  </si>
  <si>
    <t>7895-2025</t>
  </si>
  <si>
    <t>7896-2025</t>
  </si>
  <si>
    <t>7897-2025</t>
  </si>
  <si>
    <t>7898-2025</t>
  </si>
  <si>
    <t>7899-2025</t>
  </si>
  <si>
    <t>7900-2025</t>
  </si>
  <si>
    <t>7901-2025</t>
  </si>
  <si>
    <t>7902-2025</t>
  </si>
  <si>
    <t>7903-2025</t>
  </si>
  <si>
    <t>7904-2025</t>
  </si>
  <si>
    <t>7905-2025</t>
  </si>
  <si>
    <t>7907-2025</t>
  </si>
  <si>
    <t>7908-2025</t>
  </si>
  <si>
    <t>7909-2025</t>
  </si>
  <si>
    <t>7910-2025</t>
  </si>
  <si>
    <t>7911-2025</t>
  </si>
  <si>
    <t>7912-2025</t>
  </si>
  <si>
    <t>7913-2025</t>
  </si>
  <si>
    <t>7915-2025</t>
  </si>
  <si>
    <t>7917-2025</t>
  </si>
  <si>
    <t>7918-2025</t>
  </si>
  <si>
    <t>7919-2025</t>
  </si>
  <si>
    <t>7920-2025</t>
  </si>
  <si>
    <t>7921-2025</t>
  </si>
  <si>
    <t>7922-2025</t>
  </si>
  <si>
    <t>7923-2025</t>
  </si>
  <si>
    <t>7924-2025</t>
  </si>
  <si>
    <t>7925-2025</t>
  </si>
  <si>
    <t>7926-2025</t>
  </si>
  <si>
    <t>7927-2025</t>
  </si>
  <si>
    <t>7928-2025</t>
  </si>
  <si>
    <t>7929-2025</t>
  </si>
  <si>
    <t>7930-2025</t>
  </si>
  <si>
    <t>7931-2025</t>
  </si>
  <si>
    <t>7939-2025</t>
  </si>
  <si>
    <t>7941-2025</t>
  </si>
  <si>
    <t>7942-2025</t>
  </si>
  <si>
    <t>7944-2025</t>
  </si>
  <si>
    <t>7945-2025</t>
  </si>
  <si>
    <t>7946-2025</t>
  </si>
  <si>
    <t>7947-2025</t>
  </si>
  <si>
    <t>7949-2025</t>
  </si>
  <si>
    <t>7950-2025</t>
  </si>
  <si>
    <t>7951-2025</t>
  </si>
  <si>
    <t>7952-2025</t>
  </si>
  <si>
    <t>7953-2025</t>
  </si>
  <si>
    <t>7954-2025</t>
  </si>
  <si>
    <t>7955-2025</t>
  </si>
  <si>
    <t>7956-2025</t>
  </si>
  <si>
    <t>7957-2025</t>
  </si>
  <si>
    <t>7958-2025</t>
  </si>
  <si>
    <t>7959-2025</t>
  </si>
  <si>
    <t>7960-2025</t>
  </si>
  <si>
    <t>7961-2025</t>
  </si>
  <si>
    <t>7962-2025</t>
  </si>
  <si>
    <t>7963-2025</t>
  </si>
  <si>
    <t>7964-2025</t>
  </si>
  <si>
    <t>7965-2025</t>
  </si>
  <si>
    <t>7966-2025</t>
  </si>
  <si>
    <t>7967-2025</t>
  </si>
  <si>
    <t>7968-2025</t>
  </si>
  <si>
    <t>7969-2025</t>
  </si>
  <si>
    <t>7970-2025</t>
  </si>
  <si>
    <t>7971-2025</t>
  </si>
  <si>
    <t>7972-2025</t>
  </si>
  <si>
    <t>7973-2025</t>
  </si>
  <si>
    <t>7974-2025</t>
  </si>
  <si>
    <t>7975-2025</t>
  </si>
  <si>
    <t>7981-2025</t>
  </si>
  <si>
    <t>7982-2025</t>
  </si>
  <si>
    <t>7983-2025</t>
  </si>
  <si>
    <t>7984-2025</t>
  </si>
  <si>
    <t>7985-2025</t>
  </si>
  <si>
    <t>7986-2025</t>
  </si>
  <si>
    <t>7987-2025</t>
  </si>
  <si>
    <t>7988-2025</t>
  </si>
  <si>
    <t>7989-2025</t>
  </si>
  <si>
    <t>7990-2025</t>
  </si>
  <si>
    <t>7991-2025</t>
  </si>
  <si>
    <t>7996-2025</t>
  </si>
  <si>
    <t>7997-2025</t>
  </si>
  <si>
    <t>7998-2025</t>
  </si>
  <si>
    <t>7999-2025</t>
  </si>
  <si>
    <t>8000-2025</t>
  </si>
  <si>
    <t>8001-2025</t>
  </si>
  <si>
    <t>8002-2025</t>
  </si>
  <si>
    <t>8003-2025</t>
  </si>
  <si>
    <t>8004-2025</t>
  </si>
  <si>
    <t>8005-2025</t>
  </si>
  <si>
    <t>8006-2025</t>
  </si>
  <si>
    <t>7995-2025</t>
  </si>
  <si>
    <t>9027-2025</t>
  </si>
  <si>
    <t>9031-2025</t>
  </si>
  <si>
    <t>9032-2025</t>
  </si>
  <si>
    <t>9033-2025</t>
  </si>
  <si>
    <t>9034-2025</t>
  </si>
  <si>
    <t>9035-2025</t>
  </si>
  <si>
    <t>9036-2025</t>
  </si>
  <si>
    <t>9427-2025</t>
  </si>
  <si>
    <t>9428-2025</t>
  </si>
  <si>
    <t>9429-2025</t>
  </si>
  <si>
    <t>9316-2025</t>
  </si>
  <si>
    <t>9663-2025</t>
  </si>
  <si>
    <t>NOMBRE DE LA ORGANIZACIÓN</t>
  </si>
  <si>
    <t>CORPORACIÓN RAZÓN DE SER</t>
  </si>
  <si>
    <t>900.381.580-9</t>
  </si>
  <si>
    <t>FUNDACIÓN JARDIN DEL SOL CON PAZ &amp; AMOR</t>
  </si>
  <si>
    <t>900.954.359-7</t>
  </si>
  <si>
    <t>ASOCIACIÓN COMUNITARIA LA ESPERANZA - ASOESPERANZA</t>
  </si>
  <si>
    <t>830.067.850-3</t>
  </si>
  <si>
    <t>FUNDACIÓN SOCIAL PARA EL DESARROLLO HUMANO - FUDESOL</t>
  </si>
  <si>
    <t>900.295.709-3</t>
  </si>
  <si>
    <t>ASOCIACIÓN DE INTEGRACION COMUNITARIA - ASOINCO</t>
  </si>
  <si>
    <t>830.505.154-5</t>
  </si>
  <si>
    <t>COOPERATIVA MULTIACTIVA PRO DESARROLLO SOSTENIBLE - COMULPRODES</t>
  </si>
  <si>
    <t>830.039.084-9</t>
  </si>
  <si>
    <t>CORPORACIÓN VIENTOS DEL PORVENIR</t>
  </si>
  <si>
    <t>830.073.167-5</t>
  </si>
  <si>
    <t>FUNDACIÓN MARIA PAZ</t>
  </si>
  <si>
    <t>830.138.648-7</t>
  </si>
  <si>
    <t>ASOCIACIÓN DE APOYO COMUNITARIO AL COMEDOR JUVENIL DEL BARRIO VILLA SUAITA LA PAZ</t>
  </si>
  <si>
    <t>800.214.677-7</t>
  </si>
  <si>
    <t>UNION TEMPORAL SERSOCIAL</t>
  </si>
  <si>
    <t>901.932.985-7</t>
  </si>
  <si>
    <t>FUNDACIÓN REMA RESTAURANDO CON MANOS DE AMOR</t>
  </si>
  <si>
    <t>830.500.191-5</t>
  </si>
  <si>
    <t>CORPORACIÓN SIEMBRA FUTURO</t>
  </si>
  <si>
    <t>900.007.370-7</t>
  </si>
  <si>
    <t>CORPORACIÓN CONSTRUYAMOS EL FUTURO</t>
  </si>
  <si>
    <t>830.503.725-1</t>
  </si>
  <si>
    <t>CORPORACIÓN PARA EL DESARROLLO SOCIAL SINAPSIS - CORSINAPSIS</t>
  </si>
  <si>
    <t>900.085.011-0</t>
  </si>
  <si>
    <t>CORPORACIÓN COMUNITARIA LIBRES PARA COOPERAR</t>
  </si>
  <si>
    <t>900.243.455-5</t>
  </si>
  <si>
    <t>COOPERATIVA MULTIACTIVA BIENES Y SERVICIOS - CONVABISER</t>
  </si>
  <si>
    <t>830.103.478-0</t>
  </si>
  <si>
    <t>ASOCIACIÓN NUEVA COLOMBIA - ASONUCOL</t>
  </si>
  <si>
    <t>830.502.017-0</t>
  </si>
  <si>
    <t>FUNDACIÓN UN NUEVO AMANECER</t>
  </si>
  <si>
    <t>900.067.669-1</t>
  </si>
  <si>
    <t>FUNDACIÓN SEMILLITAS DE AMOR</t>
  </si>
  <si>
    <t>900.031.234-4</t>
  </si>
  <si>
    <t xml:space="preserve">CORPORACIÓN ASIS DE COLOMBIA </t>
  </si>
  <si>
    <t>830.113.724-0</t>
  </si>
  <si>
    <t>FUNDACIÓN PASOS FIRMES</t>
  </si>
  <si>
    <t>900.304.776-7</t>
  </si>
  <si>
    <t>FUNDACIÓN CAFAMI CENTRO DE ASESORÍA INTEGRAL FAMILIAR</t>
  </si>
  <si>
    <t>830.147.561-3</t>
  </si>
  <si>
    <t>FUNDACIÓN MANOS UNIDAS DE COLOMBIA</t>
  </si>
  <si>
    <t>900.026.353-2</t>
  </si>
  <si>
    <t xml:space="preserve">FUNDACIÓN REMANSO DE PAZ </t>
  </si>
  <si>
    <t>900.439.716-5</t>
  </si>
  <si>
    <t>CORPORACIÓN PARA EL DESARROLLO SOCIAL Y COMUNITARIO LA SIEMBRA</t>
  </si>
  <si>
    <t>830.145.844-3</t>
  </si>
  <si>
    <t>ASOCIACIÓN SOLIDARIA SEMILLAS DE MISERICORDIA</t>
  </si>
  <si>
    <t>900.127.003-3</t>
  </si>
  <si>
    <t>FUNDACIÓN  PARA EL CRECIMIENTO SOCIAL - FUNCRESOL</t>
  </si>
  <si>
    <t>900.298.590-8</t>
  </si>
  <si>
    <t>ASOCIACIÓN INTEGRAL PARA LA PAZ - ASOINPAZ</t>
  </si>
  <si>
    <t>830.094.708-1</t>
  </si>
  <si>
    <t>CORPORACIÓN SUA ZA CONFORMACION Y FORTALECIMIENTO DE  GRUPOS SOCIALES UNA PROPUESTA ALTERNATIVA DE DESARROLLO</t>
  </si>
  <si>
    <t>830.076.629-1</t>
  </si>
  <si>
    <t>CORPORACIÓN SOR TERESA DE CALCUTA</t>
  </si>
  <si>
    <t>830.059.357-1</t>
  </si>
  <si>
    <t>FUNDACIÓN GESTORA INTEGRAL CONSTRUYENDO SENTIDO HUMANO - FUNGEINCO</t>
  </si>
  <si>
    <t>900.403.236-6</t>
  </si>
  <si>
    <t>CORPORACIÓN PARA LA INTEGRACION COMUNITARIA LA COMETA</t>
  </si>
  <si>
    <t>800.141.773-1</t>
  </si>
  <si>
    <t>ORDEN MINISTROS DE LOS ENFERMOS</t>
  </si>
  <si>
    <t>860.013.635-3</t>
  </si>
  <si>
    <t>FUNDACIÓN PEPASO</t>
  </si>
  <si>
    <t>860.524.015-1</t>
  </si>
  <si>
    <t>CORPORACIÓN PARA EL MEJORAMIENTO DE CALIDAD DE VIDA - CORMECAV</t>
  </si>
  <si>
    <t>900.072.040-8</t>
  </si>
  <si>
    <t>JUNTA DE ACCIÓN COMUNAL DEL BARRIO ALTOS DEL POBLADO DE LA LOCALIDAD DE SAN CRISTÓBAL</t>
  </si>
  <si>
    <t xml:space="preserve">830.050.201-9 </t>
  </si>
  <si>
    <t>FUNDACIÓN FABRICANDO SUEÑOS</t>
  </si>
  <si>
    <t>900.273.909-5</t>
  </si>
  <si>
    <t>FUNDACIÓN ALIMENTANDO SUEÑOS</t>
  </si>
  <si>
    <t>900.546.136-1</t>
  </si>
  <si>
    <t>CORPORACIÓN ORIENTAR PARA CRECER</t>
  </si>
  <si>
    <t>900.085.682-2</t>
  </si>
  <si>
    <t>ASOCIACIÓN MUJER CABEZA DE FAMILIA SAN CARLOS - ASOMUCAF</t>
  </si>
  <si>
    <t>830.100.672-1</t>
  </si>
  <si>
    <t>FUNDACIÓN SOCIAL COMUNITARIA EL ANHELO - FUNDANHELO</t>
  </si>
  <si>
    <t>900.029.863-0</t>
  </si>
  <si>
    <t>ASOCIACIÓN DE MUJERES MUJER Y CIUDAD - AMUCI</t>
  </si>
  <si>
    <t>830.093.106-1</t>
  </si>
  <si>
    <t>CORPORACIÓN EDUCATIVA MINUTO DE DIOS - CEMID</t>
  </si>
  <si>
    <t>800.215.465-7</t>
  </si>
  <si>
    <t>ASOCIACION NUEVA COLOMBIA ASONUCOL</t>
  </si>
  <si>
    <t>FUNDACIÓN DA AMOR FUNDAMOR</t>
  </si>
  <si>
    <t>900.234.004-9</t>
  </si>
  <si>
    <t>CORPORACION COMEDORES COMUNITARIOS EN RED-CORPOCCORED</t>
  </si>
  <si>
    <t>900.091.723-0</t>
  </si>
  <si>
    <t>FUNDACIÓN SOCIAL CASTILLO SAN LUCAS</t>
  </si>
  <si>
    <t>900.119.083-9</t>
  </si>
  <si>
    <t>IDIPRON INSTITUTO PARA LA PROTECCIÓN DE LA NIÑEZ Y LA JUVENTUD</t>
  </si>
  <si>
    <t>899.999.333-7</t>
  </si>
  <si>
    <t>SAN ANTONIO *</t>
  </si>
  <si>
    <t>CAÑAVERALEJO *</t>
  </si>
  <si>
    <t>MIRADOR DE LA ESTANCIA *</t>
  </si>
  <si>
    <t>EL MIRADOR II *</t>
  </si>
  <si>
    <t>SAN AGUSTÍN *</t>
  </si>
  <si>
    <t>MARRUECOS *</t>
  </si>
  <si>
    <t>SAN MARTÍN SUR *</t>
  </si>
  <si>
    <t>VILLA MARÍA *</t>
  </si>
  <si>
    <t>EL JAZMIN *</t>
  </si>
  <si>
    <t>CHARALÁ *</t>
  </si>
  <si>
    <t>BOLONIA *</t>
  </si>
  <si>
    <t>SANTA FE *</t>
  </si>
  <si>
    <t>CIUDADELA EL RECREO *</t>
  </si>
  <si>
    <t>QUIBA *</t>
  </si>
  <si>
    <t>MARCO FIDEL SUAREZ *</t>
  </si>
  <si>
    <t>ALASKA *</t>
  </si>
  <si>
    <t>LAS CRUCES *</t>
  </si>
  <si>
    <t>VITELMA *</t>
  </si>
  <si>
    <t>TIBABUYES *</t>
  </si>
  <si>
    <r>
      <t xml:space="preserve">Nota: </t>
    </r>
    <r>
      <rPr>
        <sz val="10"/>
        <color rgb="FF000000"/>
        <rFont val="Arial"/>
        <family val="2"/>
      </rPr>
      <t xml:space="preserve">* Corresponde a los comedores comunitarios que iniciaron operación en 2025.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</si>
</sst>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&quot;$&quot;* #,##0_-;\-&quot;$&quot;* #,##0_-;_-&quot;$&quot;* &quot;-&quot;_-;_-@_-"/>
  </numFmts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A8ED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6">
    <xf numFmtId="0" fontId="0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5" borderId="9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2" fontId="5" fillId="0" borderId="18" xfId="0" applyNumberFormat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14" fontId="5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14" fontId="5" fillId="0" borderId="17" xfId="0" applyNumberFormat="1" applyFont="1" applyBorder="1" applyAlignment="1">
      <alignment horizontal="center" vertical="center" wrapText="1"/>
    </xf>
    <xf numFmtId="14" fontId="5" fillId="0" borderId="18" xfId="0" applyNumberFormat="1" applyFont="1" applyBorder="1" applyAlignment="1">
      <alignment horizontal="center" vertical="center" wrapText="1"/>
    </xf>
  </cellXfs>
  <cellStyles count="26">
    <cellStyle name="Millares [0] 2" xfId="4" xr:uid="{CE5FC0AD-34E5-4C00-A4CD-1B2C2E98FED4}"/>
    <cellStyle name="Millares [0] 3" xfId="6" xr:uid="{41FE9F6E-3C30-4328-B6C9-D50C2D5B384B}"/>
    <cellStyle name="Millares [0] 4" xfId="20" xr:uid="{CD338432-D025-4A9B-AAB1-0049A42A593E}"/>
    <cellStyle name="Millares 10" xfId="15" xr:uid="{99381829-3491-45FB-96B3-8C6A3108C9D0}"/>
    <cellStyle name="Millares 11" xfId="16" xr:uid="{8D03BBF5-9E46-4BA3-8D3C-96D62299E5E3}"/>
    <cellStyle name="Millares 12" xfId="17" xr:uid="{F5560311-EE4C-4F7C-B2A0-1D14192F4322}"/>
    <cellStyle name="Millares 13" xfId="19" xr:uid="{D7E6FCD3-7059-4024-A758-2AAD7A45693F}"/>
    <cellStyle name="Millares 14" xfId="23" xr:uid="{A5881543-44AE-41AB-9C21-3DD5D302C922}"/>
    <cellStyle name="Millares 15" xfId="22" xr:uid="{A7429D16-8A9A-43EB-9FFB-F54F0FFB1BDE}"/>
    <cellStyle name="Millares 16" xfId="24" xr:uid="{ECC9D695-381B-4021-8B48-25D0723CA238}"/>
    <cellStyle name="Millares 17" xfId="25" xr:uid="{1E29E800-AD49-4B9B-8D75-1BDC8DC4815F}"/>
    <cellStyle name="Millares 2" xfId="5" xr:uid="{4D01A5A8-3F12-411C-8E7B-095041CD2C76}"/>
    <cellStyle name="Millares 3" xfId="9" xr:uid="{383195C9-31E3-44F9-AB7A-A0FF8D7DE46F}"/>
    <cellStyle name="Millares 4" xfId="8" xr:uid="{56EE2CE4-7A2F-4796-9DAE-C942C4DDAF84}"/>
    <cellStyle name="Millares 5" xfId="10" xr:uid="{54CBFF07-87FA-4FD5-A92B-F1F0D95789B6}"/>
    <cellStyle name="Millares 6" xfId="11" xr:uid="{BB35A863-D0D7-41F2-AEE6-7EE7E37D3BFF}"/>
    <cellStyle name="Millares 7" xfId="12" xr:uid="{F1E86638-2ACC-4EA1-9E4A-756AE0CFB0C4}"/>
    <cellStyle name="Millares 8" xfId="13" xr:uid="{C0DE36BB-48F8-4B91-BA55-9FD75EE15CF2}"/>
    <cellStyle name="Millares 9" xfId="14" xr:uid="{22C6EA4A-1094-40D5-A317-035B40AA8576}"/>
    <cellStyle name="Moneda [0] 2" xfId="3" xr:uid="{277E249F-FE5A-4CE4-9631-3F6D15C15FA0}"/>
    <cellStyle name="Normal" xfId="0" builtinId="0"/>
    <cellStyle name="Normal 2" xfId="2" xr:uid="{9C760E2A-09F4-4E86-8079-BA29081A24D1}"/>
    <cellStyle name="Normal 3" xfId="18" xr:uid="{AF2D2506-D1C7-4C07-A479-011FAA36083A}"/>
    <cellStyle name="Normal 5" xfId="1" xr:uid="{E601E9C1-1698-41B9-B3B4-95A2A613AA49}"/>
    <cellStyle name="Porcentaje 2" xfId="7" xr:uid="{54C90C8A-80CA-4334-88CC-A2A90E023C64}"/>
    <cellStyle name="Porcentaje 3" xfId="21" xr:uid="{F84496EC-6164-4CED-89DC-94ACA5630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60326</xdr:colOff>
      <xdr:row>0</xdr:row>
      <xdr:rowOff>127000</xdr:rowOff>
    </xdr:from>
    <xdr:ext cx="1714500" cy="539750"/>
    <xdr:pic>
      <xdr:nvPicPr>
        <xdr:cNvPr id="2" name="Imagen 1">
          <a:extLst>
            <a:ext uri="{FF2B5EF4-FFF2-40B4-BE49-F238E27FC236}">
              <a16:creationId xmlns:a16="http://schemas.microsoft.com/office/drawing/2014/main" id="{C100D10C-7CFF-454E-A6FE-C5D8BE54D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326" y="127000"/>
          <a:ext cx="1714500" cy="5397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A4DF0-A702-4ED5-AC49-89D046088E48}">
  <dimension ref="A1:S150"/>
  <sheetViews>
    <sheetView tabSelected="1" zoomScale="70" zoomScaleNormal="70" workbookViewId="0">
      <selection sqref="A1:I4"/>
    </sheetView>
  </sheetViews>
  <sheetFormatPr baseColWidth="10" defaultColWidth="10.59765625" defaultRowHeight="10.199999999999999" x14ac:dyDescent="0.2"/>
  <cols>
    <col min="1" max="2" width="12.19921875" style="1" customWidth="1"/>
    <col min="3" max="5" width="25.59765625" style="4" customWidth="1"/>
    <col min="6" max="7" width="22.5" style="4" customWidth="1"/>
    <col min="8" max="8" width="21.69921875" style="4" customWidth="1"/>
    <col min="9" max="9" width="15.19921875" style="4" customWidth="1"/>
    <col min="10" max="16384" width="10.59765625" style="4"/>
  </cols>
  <sheetData>
    <row r="1" spans="1:19" s="5" customFormat="1" ht="15.9" customHeight="1" x14ac:dyDescent="0.3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spans="1:19" s="7" customFormat="1" ht="15.9" customHeight="1" x14ac:dyDescent="0.3">
      <c r="A2" s="41"/>
      <c r="B2" s="41"/>
      <c r="C2" s="41"/>
      <c r="D2" s="41"/>
      <c r="E2" s="41"/>
      <c r="F2" s="41"/>
      <c r="G2" s="41"/>
      <c r="H2" s="41"/>
      <c r="I2" s="41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7" customFormat="1" ht="15.9" customHeight="1" x14ac:dyDescent="0.3">
      <c r="A3" s="41"/>
      <c r="B3" s="41"/>
      <c r="C3" s="41"/>
      <c r="D3" s="41"/>
      <c r="E3" s="41"/>
      <c r="F3" s="41"/>
      <c r="G3" s="41"/>
      <c r="H3" s="41"/>
      <c r="I3" s="41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s="7" customFormat="1" ht="15.9" customHeight="1" x14ac:dyDescent="0.3">
      <c r="A4" s="41"/>
      <c r="B4" s="41"/>
      <c r="C4" s="41"/>
      <c r="D4" s="41"/>
      <c r="E4" s="41"/>
      <c r="F4" s="41"/>
      <c r="G4" s="41"/>
      <c r="H4" s="41"/>
      <c r="I4" s="41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5" customFormat="1" ht="21" customHeight="1" x14ac:dyDescent="0.3">
      <c r="A5" s="40" t="s">
        <v>121</v>
      </c>
      <c r="B5" s="40"/>
      <c r="C5" s="40"/>
      <c r="D5" s="40"/>
      <c r="E5" s="40"/>
      <c r="F5" s="40"/>
      <c r="G5" s="40"/>
      <c r="H5" s="40"/>
      <c r="I5" s="40"/>
    </row>
    <row r="6" spans="1:19" s="10" customFormat="1" ht="12" customHeight="1" thickBot="1" x14ac:dyDescent="0.35">
      <c r="A6" s="9"/>
      <c r="B6" s="9"/>
      <c r="C6" s="9"/>
      <c r="D6" s="9"/>
      <c r="E6" s="9"/>
      <c r="F6" s="9"/>
      <c r="G6" s="9"/>
      <c r="H6" s="9"/>
    </row>
    <row r="7" spans="1:19" s="2" customFormat="1" ht="45" customHeight="1" thickBot="1" x14ac:dyDescent="0.3">
      <c r="A7" s="15" t="s">
        <v>0</v>
      </c>
      <c r="B7" s="20" t="s">
        <v>257</v>
      </c>
      <c r="C7" s="20" t="s">
        <v>2</v>
      </c>
      <c r="D7" s="20" t="s">
        <v>1</v>
      </c>
      <c r="E7" s="20" t="s">
        <v>260</v>
      </c>
      <c r="F7" s="20" t="s">
        <v>259</v>
      </c>
      <c r="G7" s="20" t="s">
        <v>261</v>
      </c>
      <c r="H7" s="20" t="s">
        <v>262</v>
      </c>
      <c r="I7" s="20" t="s">
        <v>263</v>
      </c>
    </row>
    <row r="8" spans="1:19" s="3" customFormat="1" ht="22.8" x14ac:dyDescent="0.2">
      <c r="A8" s="19">
        <v>1</v>
      </c>
      <c r="B8" s="18">
        <v>113555</v>
      </c>
      <c r="C8" s="18" t="s">
        <v>4</v>
      </c>
      <c r="D8" s="18" t="s">
        <v>122</v>
      </c>
      <c r="E8" s="18" t="s">
        <v>266</v>
      </c>
      <c r="F8" s="18" t="s">
        <v>267</v>
      </c>
      <c r="G8" s="18" t="str">
        <f t="shared" ref="G8:G39" si="0">VLOOKUP($B8,base,2,0)</f>
        <v>CORPORACIÓN RAZÓN DE SER</v>
      </c>
      <c r="H8" s="18" t="str">
        <f t="shared" ref="H8:I27" si="1">VLOOKUP($B8,base,4,0)</f>
        <v>7852-2025</v>
      </c>
      <c r="I8" s="18" t="str">
        <f t="shared" si="1"/>
        <v>7852-2025</v>
      </c>
    </row>
    <row r="9" spans="1:19" s="3" customFormat="1" ht="22.8" x14ac:dyDescent="0.2">
      <c r="A9" s="13">
        <f t="shared" ref="A9:A72" si="2">+A8+1</f>
        <v>2</v>
      </c>
      <c r="B9" s="14">
        <v>113955</v>
      </c>
      <c r="C9" s="14" t="s">
        <v>5</v>
      </c>
      <c r="D9" s="14" t="s">
        <v>123</v>
      </c>
      <c r="E9" s="18" t="s">
        <v>266</v>
      </c>
      <c r="F9" s="18" t="s">
        <v>267</v>
      </c>
      <c r="G9" s="18" t="str">
        <f t="shared" si="0"/>
        <v>FUNDACIÓN JARDIN DEL SOL CON PAZ &amp; AMOR</v>
      </c>
      <c r="H9" s="18" t="str">
        <f t="shared" si="1"/>
        <v>7854-2025</v>
      </c>
      <c r="I9" s="18" t="str">
        <f t="shared" si="1"/>
        <v>7854-2025</v>
      </c>
    </row>
    <row r="10" spans="1:19" s="3" customFormat="1" ht="34.200000000000003" x14ac:dyDescent="0.2">
      <c r="A10" s="13">
        <f t="shared" si="2"/>
        <v>3</v>
      </c>
      <c r="B10" s="14">
        <v>113377</v>
      </c>
      <c r="C10" s="14" t="s">
        <v>6</v>
      </c>
      <c r="D10" s="14" t="s">
        <v>124</v>
      </c>
      <c r="E10" s="18" t="s">
        <v>266</v>
      </c>
      <c r="F10" s="18" t="s">
        <v>267</v>
      </c>
      <c r="G10" s="18" t="str">
        <f t="shared" si="0"/>
        <v>ASOCIACIÓN COMUNITARIA LA ESPERANZA - ASOESPERANZA</v>
      </c>
      <c r="H10" s="18" t="str">
        <f t="shared" si="1"/>
        <v>7855-2025</v>
      </c>
      <c r="I10" s="18" t="str">
        <f t="shared" si="1"/>
        <v>7855-2025</v>
      </c>
    </row>
    <row r="11" spans="1:19" s="3" customFormat="1" ht="34.200000000000003" x14ac:dyDescent="0.2">
      <c r="A11" s="13">
        <f t="shared" si="2"/>
        <v>4</v>
      </c>
      <c r="B11" s="14">
        <v>113631</v>
      </c>
      <c r="C11" s="14" t="s">
        <v>7</v>
      </c>
      <c r="D11" s="14" t="s">
        <v>125</v>
      </c>
      <c r="E11" s="18" t="s">
        <v>266</v>
      </c>
      <c r="F11" s="18" t="s">
        <v>267</v>
      </c>
      <c r="G11" s="18" t="str">
        <f t="shared" si="0"/>
        <v>FUNDACIÓN SOCIAL PARA EL DESARROLLO HUMANO - FUDESOL</v>
      </c>
      <c r="H11" s="18" t="str">
        <f t="shared" si="1"/>
        <v>7857-2025</v>
      </c>
      <c r="I11" s="18" t="str">
        <f t="shared" si="1"/>
        <v>7857-2025</v>
      </c>
    </row>
    <row r="12" spans="1:19" s="3" customFormat="1" ht="34.200000000000003" x14ac:dyDescent="0.2">
      <c r="A12" s="13">
        <f t="shared" si="2"/>
        <v>5</v>
      </c>
      <c r="B12" s="14">
        <v>113929</v>
      </c>
      <c r="C12" s="14" t="s">
        <v>8</v>
      </c>
      <c r="D12" s="14" t="s">
        <v>126</v>
      </c>
      <c r="E12" s="18" t="s">
        <v>266</v>
      </c>
      <c r="F12" s="18" t="s">
        <v>267</v>
      </c>
      <c r="G12" s="18" t="str">
        <f t="shared" si="0"/>
        <v>ASOCIACIÓN DE INTEGRACION COMUNITARIA - ASOINCO</v>
      </c>
      <c r="H12" s="18" t="str">
        <f t="shared" si="1"/>
        <v>7859-2025</v>
      </c>
      <c r="I12" s="18" t="str">
        <f t="shared" si="1"/>
        <v>7859-2025</v>
      </c>
    </row>
    <row r="13" spans="1:19" s="3" customFormat="1" ht="45.6" x14ac:dyDescent="0.2">
      <c r="A13" s="13">
        <f t="shared" si="2"/>
        <v>6</v>
      </c>
      <c r="B13" s="14">
        <v>121433</v>
      </c>
      <c r="C13" s="14" t="s">
        <v>9</v>
      </c>
      <c r="D13" s="14" t="s">
        <v>127</v>
      </c>
      <c r="E13" s="18" t="s">
        <v>266</v>
      </c>
      <c r="F13" s="18" t="s">
        <v>267</v>
      </c>
      <c r="G13" s="18" t="str">
        <f t="shared" si="0"/>
        <v>COOPERATIVA MULTIACTIVA PRO DESARROLLO SOSTENIBLE - COMULPRODES</v>
      </c>
      <c r="H13" s="18" t="str">
        <f t="shared" si="1"/>
        <v>7861-2025</v>
      </c>
      <c r="I13" s="18" t="str">
        <f t="shared" si="1"/>
        <v>7861-2025</v>
      </c>
    </row>
    <row r="14" spans="1:19" ht="34.200000000000003" x14ac:dyDescent="0.2">
      <c r="A14" s="13">
        <f t="shared" si="2"/>
        <v>7</v>
      </c>
      <c r="B14" s="14">
        <v>113378</v>
      </c>
      <c r="C14" s="14" t="s">
        <v>10</v>
      </c>
      <c r="D14" s="14" t="s">
        <v>128</v>
      </c>
      <c r="E14" s="18" t="s">
        <v>266</v>
      </c>
      <c r="F14" s="18" t="s">
        <v>267</v>
      </c>
      <c r="G14" s="18" t="str">
        <f t="shared" si="0"/>
        <v>FUNDACIÓN SOCIAL PARA EL DESARROLLO HUMANO - FUDESOL</v>
      </c>
      <c r="H14" s="18" t="str">
        <f t="shared" si="1"/>
        <v>7862-2025</v>
      </c>
      <c r="I14" s="18" t="str">
        <f t="shared" si="1"/>
        <v>7862-2025</v>
      </c>
    </row>
    <row r="15" spans="1:19" s="2" customFormat="1" ht="20.100000000000001" customHeight="1" x14ac:dyDescent="0.25">
      <c r="A15" s="13">
        <f t="shared" si="2"/>
        <v>8</v>
      </c>
      <c r="B15" s="14">
        <v>113860</v>
      </c>
      <c r="C15" s="14" t="s">
        <v>11</v>
      </c>
      <c r="D15" s="14" t="s">
        <v>129</v>
      </c>
      <c r="E15" s="18" t="s">
        <v>266</v>
      </c>
      <c r="F15" s="18" t="s">
        <v>267</v>
      </c>
      <c r="G15" s="18" t="str">
        <f t="shared" si="0"/>
        <v>COOPERATIVA MULTIACTIVA PRO DESARROLLO SOSTENIBLE - COMULPRODES</v>
      </c>
      <c r="H15" s="18" t="str">
        <f t="shared" si="1"/>
        <v>7863-2025</v>
      </c>
      <c r="I15" s="18" t="str">
        <f t="shared" si="1"/>
        <v>7863-2025</v>
      </c>
    </row>
    <row r="16" spans="1:19" ht="16.5" customHeight="1" x14ac:dyDescent="0.2">
      <c r="A16" s="13">
        <f t="shared" si="2"/>
        <v>9</v>
      </c>
      <c r="B16" s="14">
        <v>113379</v>
      </c>
      <c r="C16" s="14" t="s">
        <v>12</v>
      </c>
      <c r="D16" s="14" t="s">
        <v>130</v>
      </c>
      <c r="E16" s="18" t="s">
        <v>266</v>
      </c>
      <c r="F16" s="18" t="s">
        <v>267</v>
      </c>
      <c r="G16" s="18" t="str">
        <f t="shared" si="0"/>
        <v>CORPORACIÓN VIENTOS DEL PORVENIR</v>
      </c>
      <c r="H16" s="18" t="str">
        <f t="shared" si="1"/>
        <v>7864-2025</v>
      </c>
      <c r="I16" s="18" t="str">
        <f t="shared" si="1"/>
        <v>7864-2025</v>
      </c>
    </row>
    <row r="17" spans="1:19" ht="20.100000000000001" customHeight="1" x14ac:dyDescent="0.2">
      <c r="A17" s="13">
        <f t="shared" si="2"/>
        <v>10</v>
      </c>
      <c r="B17" s="14">
        <v>113633</v>
      </c>
      <c r="C17" s="14" t="s">
        <v>13</v>
      </c>
      <c r="D17" s="14" t="s">
        <v>131</v>
      </c>
      <c r="E17" s="18" t="s">
        <v>266</v>
      </c>
      <c r="F17" s="18" t="s">
        <v>267</v>
      </c>
      <c r="G17" s="18" t="str">
        <f t="shared" si="0"/>
        <v>FUNDACIÓN MARIA PAZ</v>
      </c>
      <c r="H17" s="18" t="str">
        <f t="shared" si="1"/>
        <v>7865-2025</v>
      </c>
      <c r="I17" s="18" t="str">
        <f t="shared" si="1"/>
        <v>7865-2025</v>
      </c>
    </row>
    <row r="18" spans="1:19" ht="22.5" customHeight="1" x14ac:dyDescent="0.2">
      <c r="A18" s="13">
        <f t="shared" si="2"/>
        <v>11</v>
      </c>
      <c r="B18" s="14">
        <v>113529</v>
      </c>
      <c r="C18" s="14" t="s">
        <v>14</v>
      </c>
      <c r="D18" s="14" t="s">
        <v>132</v>
      </c>
      <c r="E18" s="18" t="s">
        <v>266</v>
      </c>
      <c r="F18" s="18" t="s">
        <v>267</v>
      </c>
      <c r="G18" s="18" t="str">
        <f t="shared" si="0"/>
        <v>ASOCIACIÓN DE APOYO COMUNITARIO AL COMEDOR JUVENIL DEL BARRIO VILLA SUAITA LA PAZ</v>
      </c>
      <c r="H18" s="18" t="str">
        <f t="shared" si="1"/>
        <v>7866-2025</v>
      </c>
      <c r="I18" s="18" t="str">
        <f t="shared" si="1"/>
        <v>7866-2025</v>
      </c>
    </row>
    <row r="19" spans="1:19" ht="22.5" customHeight="1" x14ac:dyDescent="0.2">
      <c r="A19" s="13">
        <f t="shared" si="2"/>
        <v>12</v>
      </c>
      <c r="B19" s="14">
        <v>113948</v>
      </c>
      <c r="C19" s="14" t="s">
        <v>15</v>
      </c>
      <c r="D19" s="14" t="s">
        <v>133</v>
      </c>
      <c r="E19" s="18" t="s">
        <v>266</v>
      </c>
      <c r="F19" s="18" t="s">
        <v>267</v>
      </c>
      <c r="G19" s="18" t="str">
        <f t="shared" si="0"/>
        <v>FUNDACIÓN MARIA PAZ</v>
      </c>
      <c r="H19" s="18" t="str">
        <f t="shared" si="1"/>
        <v>7867-2025</v>
      </c>
      <c r="I19" s="18" t="str">
        <f t="shared" si="1"/>
        <v>7867-2025</v>
      </c>
    </row>
    <row r="20" spans="1:19" s="1" customFormat="1" ht="20.25" customHeight="1" x14ac:dyDescent="0.2">
      <c r="A20" s="13">
        <f t="shared" si="2"/>
        <v>13</v>
      </c>
      <c r="B20" s="14">
        <v>113604</v>
      </c>
      <c r="C20" s="14" t="s">
        <v>16</v>
      </c>
      <c r="D20" s="14" t="s">
        <v>134</v>
      </c>
      <c r="E20" s="18" t="s">
        <v>266</v>
      </c>
      <c r="F20" s="18" t="s">
        <v>267</v>
      </c>
      <c r="G20" s="18" t="str">
        <f t="shared" si="0"/>
        <v>UNION TEMPORAL SERSOCIAL</v>
      </c>
      <c r="H20" s="18" t="str">
        <f t="shared" si="1"/>
        <v>7868-2025</v>
      </c>
      <c r="I20" s="18" t="str">
        <f t="shared" si="1"/>
        <v>7868-2025</v>
      </c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34.200000000000003" x14ac:dyDescent="0.2">
      <c r="A21" s="13">
        <f t="shared" si="2"/>
        <v>14</v>
      </c>
      <c r="B21" s="14">
        <v>113605</v>
      </c>
      <c r="C21" s="14" t="s">
        <v>17</v>
      </c>
      <c r="D21" s="14" t="s">
        <v>135</v>
      </c>
      <c r="E21" s="18" t="s">
        <v>266</v>
      </c>
      <c r="F21" s="18" t="s">
        <v>267</v>
      </c>
      <c r="G21" s="18" t="str">
        <f t="shared" si="0"/>
        <v>FUNDACIÓN REMA RESTAURANDO CON MANOS DE AMOR</v>
      </c>
      <c r="H21" s="18" t="str">
        <f t="shared" si="1"/>
        <v>7869-2025</v>
      </c>
      <c r="I21" s="18" t="str">
        <f t="shared" si="1"/>
        <v>7869-2025</v>
      </c>
    </row>
    <row r="22" spans="1:19" ht="22.8" x14ac:dyDescent="0.2">
      <c r="A22" s="13">
        <f t="shared" si="2"/>
        <v>15</v>
      </c>
      <c r="B22" s="14">
        <v>113617</v>
      </c>
      <c r="C22" s="14" t="s">
        <v>18</v>
      </c>
      <c r="D22" s="14" t="s">
        <v>136</v>
      </c>
      <c r="E22" s="18" t="s">
        <v>266</v>
      </c>
      <c r="F22" s="18" t="s">
        <v>267</v>
      </c>
      <c r="G22" s="18" t="str">
        <f t="shared" si="0"/>
        <v>CORPORACIÓN SIEMBRA FUTURO</v>
      </c>
      <c r="H22" s="18" t="str">
        <f t="shared" si="1"/>
        <v>7870-2025</v>
      </c>
      <c r="I22" s="18" t="str">
        <f t="shared" si="1"/>
        <v>7870-2025</v>
      </c>
    </row>
    <row r="23" spans="1:19" ht="22.8" x14ac:dyDescent="0.2">
      <c r="A23" s="13">
        <f t="shared" si="2"/>
        <v>16</v>
      </c>
      <c r="B23" s="14">
        <v>113835</v>
      </c>
      <c r="C23" s="14" t="s">
        <v>19</v>
      </c>
      <c r="D23" s="14" t="s">
        <v>137</v>
      </c>
      <c r="E23" s="18" t="s">
        <v>266</v>
      </c>
      <c r="F23" s="18" t="s">
        <v>267</v>
      </c>
      <c r="G23" s="18" t="str">
        <f t="shared" si="0"/>
        <v>CORPORACIÓN SIEMBRA FUTURO</v>
      </c>
      <c r="H23" s="18" t="str">
        <f t="shared" si="1"/>
        <v>7871-2025</v>
      </c>
      <c r="I23" s="18" t="str">
        <f t="shared" si="1"/>
        <v>7871-2025</v>
      </c>
    </row>
    <row r="24" spans="1:19" ht="22.8" x14ac:dyDescent="0.2">
      <c r="A24" s="13">
        <f t="shared" si="2"/>
        <v>17</v>
      </c>
      <c r="B24" s="14">
        <v>113834</v>
      </c>
      <c r="C24" s="14" t="s">
        <v>20</v>
      </c>
      <c r="D24" s="14" t="s">
        <v>138</v>
      </c>
      <c r="E24" s="18" t="s">
        <v>266</v>
      </c>
      <c r="F24" s="18" t="s">
        <v>267</v>
      </c>
      <c r="G24" s="18" t="str">
        <f t="shared" si="0"/>
        <v>CORPORACIÓN CONSTRUYAMOS EL FUTURO</v>
      </c>
      <c r="H24" s="18" t="str">
        <f t="shared" si="1"/>
        <v>7872-2025</v>
      </c>
      <c r="I24" s="18" t="str">
        <f t="shared" si="1"/>
        <v>7872-2025</v>
      </c>
    </row>
    <row r="25" spans="1:19" ht="34.200000000000003" x14ac:dyDescent="0.2">
      <c r="A25" s="13">
        <f t="shared" si="2"/>
        <v>18</v>
      </c>
      <c r="B25" s="14">
        <v>113346</v>
      </c>
      <c r="C25" s="14" t="s">
        <v>21</v>
      </c>
      <c r="D25" s="14" t="s">
        <v>139</v>
      </c>
      <c r="E25" s="18" t="s">
        <v>266</v>
      </c>
      <c r="F25" s="18" t="s">
        <v>267</v>
      </c>
      <c r="G25" s="18" t="str">
        <f t="shared" si="0"/>
        <v>CORPORACIÓN PARA EL DESARROLLO SOCIAL SINAPSIS - CORSINAPSIS</v>
      </c>
      <c r="H25" s="18" t="str">
        <f t="shared" si="1"/>
        <v>7873-2025</v>
      </c>
      <c r="I25" s="18" t="str">
        <f t="shared" si="1"/>
        <v>7873-2025</v>
      </c>
    </row>
    <row r="26" spans="1:19" ht="22.8" x14ac:dyDescent="0.2">
      <c r="A26" s="13">
        <f t="shared" si="2"/>
        <v>19</v>
      </c>
      <c r="B26" s="14">
        <v>113347</v>
      </c>
      <c r="C26" s="14" t="s">
        <v>22</v>
      </c>
      <c r="D26" s="14" t="s">
        <v>140</v>
      </c>
      <c r="E26" s="18" t="s">
        <v>266</v>
      </c>
      <c r="F26" s="18" t="s">
        <v>267</v>
      </c>
      <c r="G26" s="18" t="str">
        <f t="shared" si="0"/>
        <v>CORPORACIÓN COMUNITARIA LIBRES PARA COOPERAR</v>
      </c>
      <c r="H26" s="18" t="str">
        <f t="shared" si="1"/>
        <v>7875-2025</v>
      </c>
      <c r="I26" s="18" t="str">
        <f t="shared" si="1"/>
        <v>7875-2025</v>
      </c>
    </row>
    <row r="27" spans="1:19" ht="45.6" x14ac:dyDescent="0.2">
      <c r="A27" s="13">
        <f t="shared" si="2"/>
        <v>20</v>
      </c>
      <c r="B27" s="14">
        <v>113352</v>
      </c>
      <c r="C27" s="14" t="s">
        <v>23</v>
      </c>
      <c r="D27" s="14" t="s">
        <v>141</v>
      </c>
      <c r="E27" s="18" t="s">
        <v>266</v>
      </c>
      <c r="F27" s="18" t="s">
        <v>267</v>
      </c>
      <c r="G27" s="18" t="str">
        <f t="shared" si="0"/>
        <v>COOPERATIVA MULTIACTIVA PRO DESARROLLO SOSTENIBLE - COMULPRODES</v>
      </c>
      <c r="H27" s="18" t="str">
        <f t="shared" si="1"/>
        <v>7876-2025</v>
      </c>
      <c r="I27" s="18" t="str">
        <f t="shared" si="1"/>
        <v>7876-2025</v>
      </c>
    </row>
    <row r="28" spans="1:19" ht="34.200000000000003" x14ac:dyDescent="0.2">
      <c r="A28" s="13">
        <f t="shared" si="2"/>
        <v>21</v>
      </c>
      <c r="B28" s="14">
        <v>113380</v>
      </c>
      <c r="C28" s="14" t="s">
        <v>24</v>
      </c>
      <c r="D28" s="14" t="s">
        <v>142</v>
      </c>
      <c r="E28" s="18" t="s">
        <v>266</v>
      </c>
      <c r="F28" s="18" t="s">
        <v>267</v>
      </c>
      <c r="G28" s="18" t="str">
        <f t="shared" si="0"/>
        <v>COOPERATIVA MULTIACTIVA BIENES Y SERVICIOS - CONVABISER</v>
      </c>
      <c r="H28" s="18" t="str">
        <f t="shared" ref="H28:I47" si="3">VLOOKUP($B28,base,4,0)</f>
        <v>7877-2025</v>
      </c>
      <c r="I28" s="18" t="str">
        <f t="shared" si="3"/>
        <v>7877-2025</v>
      </c>
    </row>
    <row r="29" spans="1:19" ht="45.6" x14ac:dyDescent="0.2">
      <c r="A29" s="13">
        <f t="shared" si="2"/>
        <v>22</v>
      </c>
      <c r="B29" s="14">
        <v>113399</v>
      </c>
      <c r="C29" s="14" t="s">
        <v>25</v>
      </c>
      <c r="D29" s="14" t="s">
        <v>143</v>
      </c>
      <c r="E29" s="18" t="s">
        <v>266</v>
      </c>
      <c r="F29" s="18" t="s">
        <v>267</v>
      </c>
      <c r="G29" s="18" t="str">
        <f t="shared" si="0"/>
        <v>COOPERATIVA MULTIACTIVA PRO DESARROLLO SOSTENIBLE - COMULPRODES</v>
      </c>
      <c r="H29" s="18" t="str">
        <f t="shared" si="3"/>
        <v>7878-2025</v>
      </c>
      <c r="I29" s="18" t="str">
        <f t="shared" si="3"/>
        <v>7878-2025</v>
      </c>
    </row>
    <row r="30" spans="1:19" ht="22.8" x14ac:dyDescent="0.2">
      <c r="A30" s="13">
        <f t="shared" si="2"/>
        <v>23</v>
      </c>
      <c r="B30" s="14">
        <v>113421</v>
      </c>
      <c r="C30" s="14" t="s">
        <v>26</v>
      </c>
      <c r="D30" s="14" t="s">
        <v>144</v>
      </c>
      <c r="E30" s="18" t="s">
        <v>266</v>
      </c>
      <c r="F30" s="18" t="s">
        <v>267</v>
      </c>
      <c r="G30" s="18" t="str">
        <f t="shared" si="0"/>
        <v>ASOCIACIÓN NUEVA COLOMBIA - ASONUCOL</v>
      </c>
      <c r="H30" s="18" t="str">
        <f t="shared" si="3"/>
        <v>7879-2025</v>
      </c>
      <c r="I30" s="18" t="str">
        <f t="shared" si="3"/>
        <v>7879-2025</v>
      </c>
    </row>
    <row r="31" spans="1:19" ht="22.8" x14ac:dyDescent="0.2">
      <c r="A31" s="13">
        <f t="shared" si="2"/>
        <v>24</v>
      </c>
      <c r="B31" s="14">
        <v>113556</v>
      </c>
      <c r="C31" s="14" t="s">
        <v>27</v>
      </c>
      <c r="D31" s="14" t="s">
        <v>145</v>
      </c>
      <c r="E31" s="18" t="s">
        <v>266</v>
      </c>
      <c r="F31" s="18" t="s">
        <v>267</v>
      </c>
      <c r="G31" s="18" t="str">
        <f t="shared" si="0"/>
        <v>FUNDACIÓN UN NUEVO AMANECER</v>
      </c>
      <c r="H31" s="18" t="str">
        <f t="shared" si="3"/>
        <v>7884-2025</v>
      </c>
      <c r="I31" s="18" t="str">
        <f t="shared" si="3"/>
        <v>7884-2025</v>
      </c>
    </row>
    <row r="32" spans="1:19" ht="22.8" x14ac:dyDescent="0.2">
      <c r="A32" s="13">
        <f t="shared" si="2"/>
        <v>25</v>
      </c>
      <c r="B32" s="14">
        <v>113863</v>
      </c>
      <c r="C32" s="14" t="s">
        <v>28</v>
      </c>
      <c r="D32" s="14" t="s">
        <v>146</v>
      </c>
      <c r="E32" s="18" t="s">
        <v>266</v>
      </c>
      <c r="F32" s="18" t="s">
        <v>267</v>
      </c>
      <c r="G32" s="18" t="str">
        <f t="shared" si="0"/>
        <v>FUNDACIÓN UN NUEVO AMANECER</v>
      </c>
      <c r="H32" s="18" t="str">
        <f t="shared" si="3"/>
        <v>7886-2025</v>
      </c>
      <c r="I32" s="18" t="str">
        <f t="shared" si="3"/>
        <v>7886-2025</v>
      </c>
    </row>
    <row r="33" spans="1:9" ht="34.200000000000003" x14ac:dyDescent="0.2">
      <c r="A33" s="13">
        <f t="shared" si="2"/>
        <v>26</v>
      </c>
      <c r="B33" s="14">
        <v>113864</v>
      </c>
      <c r="C33" s="14" t="s">
        <v>29</v>
      </c>
      <c r="D33" s="14" t="s">
        <v>147</v>
      </c>
      <c r="E33" s="18" t="s">
        <v>266</v>
      </c>
      <c r="F33" s="18" t="s">
        <v>267</v>
      </c>
      <c r="G33" s="18" t="str">
        <f t="shared" si="0"/>
        <v>COOPERATIVA MULTIACTIVA BIENES Y SERVICIOS - CONVABISER</v>
      </c>
      <c r="H33" s="18" t="str">
        <f t="shared" si="3"/>
        <v>7889-2025</v>
      </c>
      <c r="I33" s="18" t="str">
        <f t="shared" si="3"/>
        <v>7889-2025</v>
      </c>
    </row>
    <row r="34" spans="1:9" ht="22.8" x14ac:dyDescent="0.2">
      <c r="A34" s="13">
        <f t="shared" si="2"/>
        <v>27</v>
      </c>
      <c r="B34" s="14">
        <v>113880</v>
      </c>
      <c r="C34" s="14" t="s">
        <v>30</v>
      </c>
      <c r="D34" s="14" t="s">
        <v>148</v>
      </c>
      <c r="E34" s="18" t="s">
        <v>266</v>
      </c>
      <c r="F34" s="18" t="s">
        <v>267</v>
      </c>
      <c r="G34" s="18" t="str">
        <f t="shared" si="0"/>
        <v>CORPORACIÓN SIEMBRA FUTURO</v>
      </c>
      <c r="H34" s="18" t="str">
        <f t="shared" si="3"/>
        <v>7891-2025</v>
      </c>
      <c r="I34" s="18" t="str">
        <f t="shared" si="3"/>
        <v>7891-2025</v>
      </c>
    </row>
    <row r="35" spans="1:9" ht="22.8" x14ac:dyDescent="0.2">
      <c r="A35" s="13">
        <f t="shared" si="2"/>
        <v>28</v>
      </c>
      <c r="B35" s="14">
        <v>113894</v>
      </c>
      <c r="C35" s="14" t="s">
        <v>31</v>
      </c>
      <c r="D35" s="14" t="s">
        <v>149</v>
      </c>
      <c r="E35" s="18" t="s">
        <v>266</v>
      </c>
      <c r="F35" s="18" t="s">
        <v>267</v>
      </c>
      <c r="G35" s="18" t="str">
        <f t="shared" si="0"/>
        <v>CORPORACIÓN VIENTOS DEL PORVENIR</v>
      </c>
      <c r="H35" s="18" t="str">
        <f t="shared" si="3"/>
        <v>7892-2025</v>
      </c>
      <c r="I35" s="18" t="str">
        <f t="shared" si="3"/>
        <v>7892-2025</v>
      </c>
    </row>
    <row r="36" spans="1:9" ht="34.200000000000003" x14ac:dyDescent="0.2">
      <c r="A36" s="13">
        <f t="shared" si="2"/>
        <v>29</v>
      </c>
      <c r="B36" s="14">
        <v>121639</v>
      </c>
      <c r="C36" s="14" t="s">
        <v>32</v>
      </c>
      <c r="D36" s="14" t="s">
        <v>150</v>
      </c>
      <c r="E36" s="18" t="s">
        <v>266</v>
      </c>
      <c r="F36" s="18" t="s">
        <v>267</v>
      </c>
      <c r="G36" s="18" t="str">
        <f t="shared" si="0"/>
        <v>COOPERATIVA MULTIACTIVA BIENES Y SERVICIOS - CONVABISER</v>
      </c>
      <c r="H36" s="18" t="str">
        <f t="shared" si="3"/>
        <v>7893-2025</v>
      </c>
      <c r="I36" s="18" t="str">
        <f t="shared" si="3"/>
        <v>7893-2025</v>
      </c>
    </row>
    <row r="37" spans="1:9" ht="22.8" x14ac:dyDescent="0.2">
      <c r="A37" s="13">
        <f t="shared" si="2"/>
        <v>30</v>
      </c>
      <c r="B37" s="14">
        <v>113342</v>
      </c>
      <c r="C37" s="14" t="s">
        <v>33</v>
      </c>
      <c r="D37" s="14" t="s">
        <v>151</v>
      </c>
      <c r="E37" s="18" t="s">
        <v>266</v>
      </c>
      <c r="F37" s="18" t="s">
        <v>267</v>
      </c>
      <c r="G37" s="18" t="str">
        <f t="shared" si="0"/>
        <v>FUNDACIÓN SEMILLITAS DE AMOR</v>
      </c>
      <c r="H37" s="18" t="str">
        <f t="shared" si="3"/>
        <v>7894-2025</v>
      </c>
      <c r="I37" s="18" t="str">
        <f t="shared" si="3"/>
        <v>7894-2025</v>
      </c>
    </row>
    <row r="38" spans="1:9" ht="22.8" x14ac:dyDescent="0.2">
      <c r="A38" s="13">
        <f t="shared" si="2"/>
        <v>31</v>
      </c>
      <c r="B38" s="14">
        <v>113381</v>
      </c>
      <c r="C38" s="14" t="s">
        <v>34</v>
      </c>
      <c r="D38" s="14" t="s">
        <v>152</v>
      </c>
      <c r="E38" s="18" t="s">
        <v>266</v>
      </c>
      <c r="F38" s="18" t="s">
        <v>267</v>
      </c>
      <c r="G38" s="18" t="str">
        <f t="shared" si="0"/>
        <v>FUNDACIÓN SEMILLITAS DE AMOR</v>
      </c>
      <c r="H38" s="18" t="str">
        <f t="shared" si="3"/>
        <v>7895-2025</v>
      </c>
      <c r="I38" s="18" t="str">
        <f t="shared" si="3"/>
        <v>7895-2025</v>
      </c>
    </row>
    <row r="39" spans="1:9" ht="22.8" x14ac:dyDescent="0.2">
      <c r="A39" s="13">
        <f t="shared" si="2"/>
        <v>32</v>
      </c>
      <c r="B39" s="14">
        <v>113837</v>
      </c>
      <c r="C39" s="14" t="s">
        <v>35</v>
      </c>
      <c r="D39" s="14" t="s">
        <v>153</v>
      </c>
      <c r="E39" s="18" t="s">
        <v>266</v>
      </c>
      <c r="F39" s="18" t="s">
        <v>267</v>
      </c>
      <c r="G39" s="18" t="str">
        <f t="shared" si="0"/>
        <v>FUNDACIÓN SEMILLITAS DE AMOR</v>
      </c>
      <c r="H39" s="18" t="str">
        <f t="shared" si="3"/>
        <v>7896-2025</v>
      </c>
      <c r="I39" s="18" t="str">
        <f t="shared" si="3"/>
        <v>7896-2025</v>
      </c>
    </row>
    <row r="40" spans="1:9" ht="22.8" x14ac:dyDescent="0.2">
      <c r="A40" s="13">
        <f t="shared" si="2"/>
        <v>33</v>
      </c>
      <c r="B40" s="14">
        <v>113620</v>
      </c>
      <c r="C40" s="14" t="s">
        <v>36</v>
      </c>
      <c r="D40" s="14" t="s">
        <v>154</v>
      </c>
      <c r="E40" s="18" t="s">
        <v>266</v>
      </c>
      <c r="F40" s="18" t="s">
        <v>267</v>
      </c>
      <c r="G40" s="18" t="str">
        <f t="shared" ref="G40:G71" si="4">VLOOKUP($B40,base,2,0)</f>
        <v xml:space="preserve">CORPORACIÓN ASIS DE COLOMBIA </v>
      </c>
      <c r="H40" s="18" t="str">
        <f t="shared" si="3"/>
        <v>7897-2025</v>
      </c>
      <c r="I40" s="18" t="str">
        <f t="shared" si="3"/>
        <v>7897-2025</v>
      </c>
    </row>
    <row r="41" spans="1:9" ht="22.8" x14ac:dyDescent="0.2">
      <c r="A41" s="13">
        <f t="shared" si="2"/>
        <v>34</v>
      </c>
      <c r="B41" s="14">
        <v>113943</v>
      </c>
      <c r="C41" s="14" t="s">
        <v>37</v>
      </c>
      <c r="D41" s="14" t="s">
        <v>155</v>
      </c>
      <c r="E41" s="18" t="s">
        <v>266</v>
      </c>
      <c r="F41" s="18" t="s">
        <v>267</v>
      </c>
      <c r="G41" s="18" t="str">
        <f t="shared" si="4"/>
        <v>FUNDACIÓN PASOS FIRMES</v>
      </c>
      <c r="H41" s="18" t="str">
        <f t="shared" si="3"/>
        <v>7898-2025</v>
      </c>
      <c r="I41" s="18" t="str">
        <f t="shared" si="3"/>
        <v>7898-2025</v>
      </c>
    </row>
    <row r="42" spans="1:9" ht="22.8" x14ac:dyDescent="0.2">
      <c r="A42" s="13">
        <f t="shared" si="2"/>
        <v>35</v>
      </c>
      <c r="B42" s="14">
        <v>113967</v>
      </c>
      <c r="C42" s="14" t="s">
        <v>38</v>
      </c>
      <c r="D42" s="14" t="s">
        <v>156</v>
      </c>
      <c r="E42" s="18" t="s">
        <v>266</v>
      </c>
      <c r="F42" s="18" t="s">
        <v>267</v>
      </c>
      <c r="G42" s="18" t="str">
        <f t="shared" si="4"/>
        <v>FUNDACIÓN PASOS FIRMES</v>
      </c>
      <c r="H42" s="18" t="str">
        <f t="shared" si="3"/>
        <v>7899-2025</v>
      </c>
      <c r="I42" s="18" t="str">
        <f t="shared" si="3"/>
        <v>7899-2025</v>
      </c>
    </row>
    <row r="43" spans="1:9" ht="22.8" x14ac:dyDescent="0.2">
      <c r="A43" s="13">
        <f t="shared" si="2"/>
        <v>36</v>
      </c>
      <c r="B43" s="14">
        <v>113595</v>
      </c>
      <c r="C43" s="14" t="s">
        <v>39</v>
      </c>
      <c r="D43" s="14" t="s">
        <v>157</v>
      </c>
      <c r="E43" s="18" t="s">
        <v>266</v>
      </c>
      <c r="F43" s="18" t="s">
        <v>267</v>
      </c>
      <c r="G43" s="18" t="str">
        <f t="shared" si="4"/>
        <v>CORPORACIÓN CONSTRUYAMOS EL FUTURO</v>
      </c>
      <c r="H43" s="18" t="str">
        <f t="shared" si="3"/>
        <v>7900-2025</v>
      </c>
      <c r="I43" s="18" t="str">
        <f t="shared" si="3"/>
        <v>7900-2025</v>
      </c>
    </row>
    <row r="44" spans="1:9" ht="22.8" x14ac:dyDescent="0.2">
      <c r="A44" s="13">
        <f t="shared" si="2"/>
        <v>37</v>
      </c>
      <c r="B44" s="14">
        <v>113606</v>
      </c>
      <c r="C44" s="14" t="s">
        <v>40</v>
      </c>
      <c r="D44" s="14" t="s">
        <v>158</v>
      </c>
      <c r="E44" s="18" t="s">
        <v>266</v>
      </c>
      <c r="F44" s="18" t="s">
        <v>267</v>
      </c>
      <c r="G44" s="18" t="str">
        <f t="shared" si="4"/>
        <v xml:space="preserve">CORPORACIÓN ASIS DE COLOMBIA </v>
      </c>
      <c r="H44" s="18" t="str">
        <f t="shared" si="3"/>
        <v>7901-2025</v>
      </c>
      <c r="I44" s="18" t="str">
        <f t="shared" si="3"/>
        <v>7901-2025</v>
      </c>
    </row>
    <row r="45" spans="1:9" ht="34.200000000000003" x14ac:dyDescent="0.2">
      <c r="A45" s="13">
        <f t="shared" si="2"/>
        <v>38</v>
      </c>
      <c r="B45" s="14">
        <v>113579</v>
      </c>
      <c r="C45" s="14" t="s">
        <v>41</v>
      </c>
      <c r="D45" s="14" t="s">
        <v>159</v>
      </c>
      <c r="E45" s="18" t="s">
        <v>266</v>
      </c>
      <c r="F45" s="18" t="s">
        <v>267</v>
      </c>
      <c r="G45" s="18" t="str">
        <f t="shared" si="4"/>
        <v>FUNDACIÓN CAFAMI CENTRO DE ASESORÍA INTEGRAL FAMILIAR</v>
      </c>
      <c r="H45" s="18" t="str">
        <f t="shared" si="3"/>
        <v>7902-2025</v>
      </c>
      <c r="I45" s="18" t="str">
        <f t="shared" si="3"/>
        <v>7902-2025</v>
      </c>
    </row>
    <row r="46" spans="1:9" ht="22.8" x14ac:dyDescent="0.2">
      <c r="A46" s="13">
        <f t="shared" si="2"/>
        <v>39</v>
      </c>
      <c r="B46" s="14">
        <v>113332</v>
      </c>
      <c r="C46" s="14" t="s">
        <v>42</v>
      </c>
      <c r="D46" s="14" t="s">
        <v>160</v>
      </c>
      <c r="E46" s="18" t="s">
        <v>266</v>
      </c>
      <c r="F46" s="18" t="s">
        <v>267</v>
      </c>
      <c r="G46" s="18" t="str">
        <f t="shared" si="4"/>
        <v>FUNDACIÓN MANOS UNIDAS DE COLOMBIA</v>
      </c>
      <c r="H46" s="18" t="str">
        <f t="shared" si="3"/>
        <v>7903-2025</v>
      </c>
      <c r="I46" s="18" t="str">
        <f t="shared" si="3"/>
        <v>7903-2025</v>
      </c>
    </row>
    <row r="47" spans="1:9" ht="22.8" x14ac:dyDescent="0.2">
      <c r="A47" s="13">
        <f t="shared" si="2"/>
        <v>40</v>
      </c>
      <c r="B47" s="14">
        <v>113763</v>
      </c>
      <c r="C47" s="14" t="s">
        <v>43</v>
      </c>
      <c r="D47" s="14" t="s">
        <v>161</v>
      </c>
      <c r="E47" s="18" t="s">
        <v>266</v>
      </c>
      <c r="F47" s="18" t="s">
        <v>267</v>
      </c>
      <c r="G47" s="18" t="str">
        <f t="shared" si="4"/>
        <v xml:space="preserve">FUNDACIÓN REMANSO DE PAZ </v>
      </c>
      <c r="H47" s="18" t="str">
        <f t="shared" si="3"/>
        <v>7904-2025</v>
      </c>
      <c r="I47" s="18" t="str">
        <f t="shared" si="3"/>
        <v>7904-2025</v>
      </c>
    </row>
    <row r="48" spans="1:9" ht="22.8" x14ac:dyDescent="0.2">
      <c r="A48" s="13">
        <f t="shared" si="2"/>
        <v>41</v>
      </c>
      <c r="B48" s="14">
        <v>113793</v>
      </c>
      <c r="C48" s="14" t="s">
        <v>44</v>
      </c>
      <c r="D48" s="14" t="s">
        <v>162</v>
      </c>
      <c r="E48" s="18" t="s">
        <v>266</v>
      </c>
      <c r="F48" s="18" t="s">
        <v>267</v>
      </c>
      <c r="G48" s="18" t="str">
        <f t="shared" si="4"/>
        <v>FUNDACIÓN MANOS UNIDAS DE COLOMBIA</v>
      </c>
      <c r="H48" s="18" t="str">
        <f t="shared" ref="H48:I67" si="5">VLOOKUP($B48,base,4,0)</f>
        <v>7905-2025</v>
      </c>
      <c r="I48" s="18" t="str">
        <f t="shared" si="5"/>
        <v>7905-2025</v>
      </c>
    </row>
    <row r="49" spans="1:9" ht="22.8" x14ac:dyDescent="0.2">
      <c r="A49" s="13">
        <f t="shared" si="2"/>
        <v>42</v>
      </c>
      <c r="B49" s="14">
        <v>113879</v>
      </c>
      <c r="C49" s="14" t="s">
        <v>45</v>
      </c>
      <c r="D49" s="14" t="s">
        <v>163</v>
      </c>
      <c r="E49" s="18" t="s">
        <v>266</v>
      </c>
      <c r="F49" s="18" t="s">
        <v>267</v>
      </c>
      <c r="G49" s="18" t="str">
        <f t="shared" si="4"/>
        <v>UNION TEMPORAL SERSOCIAL</v>
      </c>
      <c r="H49" s="18" t="str">
        <f t="shared" si="5"/>
        <v>7907-2025</v>
      </c>
      <c r="I49" s="18" t="str">
        <f t="shared" si="5"/>
        <v>7907-2025</v>
      </c>
    </row>
    <row r="50" spans="1:9" ht="34.200000000000003" x14ac:dyDescent="0.2">
      <c r="A50" s="13">
        <f t="shared" si="2"/>
        <v>43</v>
      </c>
      <c r="B50" s="14">
        <v>113560</v>
      </c>
      <c r="C50" s="14" t="s">
        <v>46</v>
      </c>
      <c r="D50" s="14" t="s">
        <v>164</v>
      </c>
      <c r="E50" s="18" t="s">
        <v>266</v>
      </c>
      <c r="F50" s="18" t="s">
        <v>267</v>
      </c>
      <c r="G50" s="18" t="str">
        <f t="shared" si="4"/>
        <v>COOPERATIVA MULTIACTIVA BIENES Y SERVICIOS - CONVABISER</v>
      </c>
      <c r="H50" s="18" t="str">
        <f t="shared" si="5"/>
        <v>7908-2025</v>
      </c>
      <c r="I50" s="18" t="str">
        <f t="shared" si="5"/>
        <v>7908-2025</v>
      </c>
    </row>
    <row r="51" spans="1:9" ht="34.200000000000003" x14ac:dyDescent="0.2">
      <c r="A51" s="13">
        <f t="shared" si="2"/>
        <v>44</v>
      </c>
      <c r="B51" s="14">
        <v>113563</v>
      </c>
      <c r="C51" s="14" t="s">
        <v>47</v>
      </c>
      <c r="D51" s="14" t="s">
        <v>165</v>
      </c>
      <c r="E51" s="18" t="s">
        <v>266</v>
      </c>
      <c r="F51" s="18" t="s">
        <v>267</v>
      </c>
      <c r="G51" s="18" t="str">
        <f t="shared" si="4"/>
        <v>CORPORACIÓN PARA EL DESARROLLO SOCIAL Y COMUNITARIO LA SIEMBRA</v>
      </c>
      <c r="H51" s="18" t="str">
        <f t="shared" si="5"/>
        <v>7909-2025</v>
      </c>
      <c r="I51" s="18" t="str">
        <f t="shared" si="5"/>
        <v>7909-2025</v>
      </c>
    </row>
    <row r="52" spans="1:9" ht="22.8" x14ac:dyDescent="0.2">
      <c r="A52" s="13">
        <f t="shared" si="2"/>
        <v>45</v>
      </c>
      <c r="B52" s="14">
        <v>113878</v>
      </c>
      <c r="C52" s="14" t="s">
        <v>48</v>
      </c>
      <c r="D52" s="14" t="s">
        <v>166</v>
      </c>
      <c r="E52" s="18" t="s">
        <v>266</v>
      </c>
      <c r="F52" s="18" t="s">
        <v>267</v>
      </c>
      <c r="G52" s="18" t="str">
        <f t="shared" si="4"/>
        <v>CORPORACIÓN RAZÓN DE SER</v>
      </c>
      <c r="H52" s="18" t="str">
        <f t="shared" si="5"/>
        <v>7910-2025</v>
      </c>
      <c r="I52" s="18" t="str">
        <f t="shared" si="5"/>
        <v>7910-2025</v>
      </c>
    </row>
    <row r="53" spans="1:9" ht="22.8" x14ac:dyDescent="0.2">
      <c r="A53" s="13">
        <f t="shared" si="2"/>
        <v>46</v>
      </c>
      <c r="B53" s="14">
        <v>113900</v>
      </c>
      <c r="C53" s="14" t="s">
        <v>49</v>
      </c>
      <c r="D53" s="14" t="s">
        <v>167</v>
      </c>
      <c r="E53" s="18" t="s">
        <v>266</v>
      </c>
      <c r="F53" s="18" t="s">
        <v>267</v>
      </c>
      <c r="G53" s="18" t="str">
        <f t="shared" si="4"/>
        <v>ASOCIACIÓN SOLIDARIA SEMILLAS DE MISERICORDIA</v>
      </c>
      <c r="H53" s="18" t="str">
        <f t="shared" si="5"/>
        <v>7911-2025</v>
      </c>
      <c r="I53" s="18" t="str">
        <f t="shared" si="5"/>
        <v>7911-2025</v>
      </c>
    </row>
    <row r="54" spans="1:9" ht="34.200000000000003" x14ac:dyDescent="0.2">
      <c r="A54" s="13">
        <f t="shared" si="2"/>
        <v>47</v>
      </c>
      <c r="B54" s="14">
        <v>113934</v>
      </c>
      <c r="C54" s="14" t="s">
        <v>50</v>
      </c>
      <c r="D54" s="14" t="s">
        <v>168</v>
      </c>
      <c r="E54" s="18" t="s">
        <v>266</v>
      </c>
      <c r="F54" s="18" t="s">
        <v>267</v>
      </c>
      <c r="G54" s="18" t="str">
        <f t="shared" si="4"/>
        <v>FUNDACIÓN SOCIAL PARA EL DESARROLLO HUMANO - FUDESOL</v>
      </c>
      <c r="H54" s="18" t="str">
        <f t="shared" si="5"/>
        <v>7912-2025</v>
      </c>
      <c r="I54" s="18" t="str">
        <f t="shared" si="5"/>
        <v>7912-2025</v>
      </c>
    </row>
    <row r="55" spans="1:9" ht="34.200000000000003" x14ac:dyDescent="0.2">
      <c r="A55" s="13">
        <f t="shared" si="2"/>
        <v>48</v>
      </c>
      <c r="B55" s="14">
        <v>117257</v>
      </c>
      <c r="C55" s="14" t="s">
        <v>51</v>
      </c>
      <c r="D55" s="14" t="s">
        <v>169</v>
      </c>
      <c r="E55" s="18" t="s">
        <v>266</v>
      </c>
      <c r="F55" s="18" t="s">
        <v>267</v>
      </c>
      <c r="G55" s="18" t="str">
        <f t="shared" si="4"/>
        <v>FUNDACIÓN  PARA EL CRECIMIENTO SOCIAL - FUNCRESOL</v>
      </c>
      <c r="H55" s="18" t="str">
        <f t="shared" si="5"/>
        <v>7913-2025</v>
      </c>
      <c r="I55" s="18" t="str">
        <f t="shared" si="5"/>
        <v>7913-2025</v>
      </c>
    </row>
    <row r="56" spans="1:9" ht="34.200000000000003" x14ac:dyDescent="0.2">
      <c r="A56" s="13">
        <f t="shared" si="2"/>
        <v>49</v>
      </c>
      <c r="B56" s="14">
        <v>113876</v>
      </c>
      <c r="C56" s="14" t="s">
        <v>52</v>
      </c>
      <c r="D56" s="14" t="s">
        <v>170</v>
      </c>
      <c r="E56" s="18" t="s">
        <v>266</v>
      </c>
      <c r="F56" s="18" t="s">
        <v>267</v>
      </c>
      <c r="G56" s="18" t="str">
        <f t="shared" si="4"/>
        <v>CORPORACIÓN PARA EL DESARROLLO SOCIAL Y COMUNITARIO LA SIEMBRA</v>
      </c>
      <c r="H56" s="18" t="str">
        <f t="shared" si="5"/>
        <v>7915-2025</v>
      </c>
      <c r="I56" s="18" t="str">
        <f t="shared" si="5"/>
        <v>7915-2025</v>
      </c>
    </row>
    <row r="57" spans="1:9" ht="22.8" x14ac:dyDescent="0.2">
      <c r="A57" s="13">
        <f t="shared" si="2"/>
        <v>50</v>
      </c>
      <c r="B57" s="14">
        <v>121219</v>
      </c>
      <c r="C57" s="38" t="s">
        <v>53</v>
      </c>
      <c r="D57" s="38" t="s">
        <v>171</v>
      </c>
      <c r="E57" s="18" t="s">
        <v>266</v>
      </c>
      <c r="F57" s="18" t="s">
        <v>267</v>
      </c>
      <c r="G57" s="18" t="str">
        <f t="shared" si="4"/>
        <v xml:space="preserve">FUNDACIÓN REMANSO DE PAZ </v>
      </c>
      <c r="H57" s="18" t="str">
        <f t="shared" si="5"/>
        <v>7917-2025</v>
      </c>
      <c r="I57" s="18" t="str">
        <f t="shared" si="5"/>
        <v>7917-2025</v>
      </c>
    </row>
    <row r="58" spans="1:9" ht="22.8" x14ac:dyDescent="0.2">
      <c r="A58" s="13">
        <f t="shared" si="2"/>
        <v>51</v>
      </c>
      <c r="B58" s="14">
        <v>113335</v>
      </c>
      <c r="C58" s="14" t="s">
        <v>54</v>
      </c>
      <c r="D58" s="14" t="s">
        <v>172</v>
      </c>
      <c r="E58" s="18" t="s">
        <v>266</v>
      </c>
      <c r="F58" s="18" t="s">
        <v>267</v>
      </c>
      <c r="G58" s="18" t="str">
        <f t="shared" si="4"/>
        <v>ASOCIACIÓN INTEGRAL PARA LA PAZ - ASOINPAZ</v>
      </c>
      <c r="H58" s="18" t="str">
        <f t="shared" si="5"/>
        <v>7918-2025</v>
      </c>
      <c r="I58" s="18" t="str">
        <f t="shared" si="5"/>
        <v>7918-2025</v>
      </c>
    </row>
    <row r="59" spans="1:9" ht="22.8" x14ac:dyDescent="0.2">
      <c r="A59" s="13">
        <f t="shared" si="2"/>
        <v>52</v>
      </c>
      <c r="B59" s="14">
        <v>113349</v>
      </c>
      <c r="C59" s="14" t="s">
        <v>55</v>
      </c>
      <c r="D59" s="14" t="s">
        <v>173</v>
      </c>
      <c r="E59" s="18" t="s">
        <v>266</v>
      </c>
      <c r="F59" s="18" t="s">
        <v>267</v>
      </c>
      <c r="G59" s="18" t="str">
        <f t="shared" si="4"/>
        <v>CORPORACIÓN RAZÓN DE SER</v>
      </c>
      <c r="H59" s="18" t="str">
        <f t="shared" si="5"/>
        <v>7919-2025</v>
      </c>
      <c r="I59" s="18" t="str">
        <f t="shared" si="5"/>
        <v>7919-2025</v>
      </c>
    </row>
    <row r="60" spans="1:9" ht="34.200000000000003" x14ac:dyDescent="0.2">
      <c r="A60" s="13">
        <f t="shared" si="2"/>
        <v>53</v>
      </c>
      <c r="B60" s="14">
        <v>113597</v>
      </c>
      <c r="C60" s="14" t="s">
        <v>56</v>
      </c>
      <c r="D60" s="14" t="s">
        <v>174</v>
      </c>
      <c r="E60" s="18" t="s">
        <v>266</v>
      </c>
      <c r="F60" s="18" t="s">
        <v>267</v>
      </c>
      <c r="G60" s="18" t="str">
        <f t="shared" si="4"/>
        <v>FUNDACIÓN CAFAMI CENTRO DE ASESORÍA INTEGRAL FAMILIAR</v>
      </c>
      <c r="H60" s="18" t="str">
        <f t="shared" si="5"/>
        <v>7920-2025</v>
      </c>
      <c r="I60" s="18" t="str">
        <f t="shared" si="5"/>
        <v>7920-2025</v>
      </c>
    </row>
    <row r="61" spans="1:9" ht="22.8" x14ac:dyDescent="0.2">
      <c r="A61" s="13">
        <f t="shared" si="2"/>
        <v>54</v>
      </c>
      <c r="B61" s="14">
        <v>121780</v>
      </c>
      <c r="C61" s="14" t="s">
        <v>57</v>
      </c>
      <c r="D61" s="14" t="s">
        <v>175</v>
      </c>
      <c r="E61" s="18" t="s">
        <v>266</v>
      </c>
      <c r="F61" s="18" t="s">
        <v>267</v>
      </c>
      <c r="G61" s="18" t="str">
        <f t="shared" si="4"/>
        <v>FUNDACIÓN JARDIN DEL SOL CON PAZ &amp; AMOR</v>
      </c>
      <c r="H61" s="18" t="str">
        <f t="shared" si="5"/>
        <v>7921-2025</v>
      </c>
      <c r="I61" s="18" t="str">
        <f t="shared" si="5"/>
        <v>7921-2025</v>
      </c>
    </row>
    <row r="62" spans="1:9" ht="22.8" x14ac:dyDescent="0.2">
      <c r="A62" s="13">
        <f t="shared" si="2"/>
        <v>55</v>
      </c>
      <c r="B62" s="14">
        <v>113859</v>
      </c>
      <c r="C62" s="14" t="s">
        <v>58</v>
      </c>
      <c r="D62" s="14" t="s">
        <v>176</v>
      </c>
      <c r="E62" s="18" t="s">
        <v>266</v>
      </c>
      <c r="F62" s="18" t="s">
        <v>267</v>
      </c>
      <c r="G62" s="18" t="str">
        <f t="shared" si="4"/>
        <v>FUNDACIÓN UN NUEVO AMANECER</v>
      </c>
      <c r="H62" s="18" t="str">
        <f t="shared" si="5"/>
        <v>7922-2025</v>
      </c>
      <c r="I62" s="18" t="str">
        <f t="shared" si="5"/>
        <v>7922-2025</v>
      </c>
    </row>
    <row r="63" spans="1:9" ht="34.200000000000003" x14ac:dyDescent="0.2">
      <c r="A63" s="13">
        <f t="shared" si="2"/>
        <v>56</v>
      </c>
      <c r="B63" s="14">
        <v>113983</v>
      </c>
      <c r="C63" s="14" t="s">
        <v>59</v>
      </c>
      <c r="D63" s="14" t="s">
        <v>177</v>
      </c>
      <c r="E63" s="18" t="s">
        <v>266</v>
      </c>
      <c r="F63" s="18" t="s">
        <v>267</v>
      </c>
      <c r="G63" s="18" t="str">
        <f t="shared" si="4"/>
        <v>FUNDACIÓN  PARA EL CRECIMIENTO SOCIAL - FUNCRESOL</v>
      </c>
      <c r="H63" s="18" t="str">
        <f t="shared" si="5"/>
        <v>7923-2025</v>
      </c>
      <c r="I63" s="18" t="str">
        <f t="shared" si="5"/>
        <v>7923-2025</v>
      </c>
    </row>
    <row r="64" spans="1:9" ht="68.400000000000006" x14ac:dyDescent="0.2">
      <c r="A64" s="13">
        <f t="shared" si="2"/>
        <v>57</v>
      </c>
      <c r="B64" s="14">
        <v>113760</v>
      </c>
      <c r="C64" s="14" t="s">
        <v>60</v>
      </c>
      <c r="D64" s="14" t="s">
        <v>178</v>
      </c>
      <c r="E64" s="18" t="s">
        <v>266</v>
      </c>
      <c r="F64" s="18" t="s">
        <v>267</v>
      </c>
      <c r="G64" s="18" t="str">
        <f t="shared" si="4"/>
        <v>CORPORACIÓN SUA ZA CONFORMACION Y FORTALECIMIENTO DE  GRUPOS SOCIALES UNA PROPUESTA ALTERNATIVA DE DESARROLLO</v>
      </c>
      <c r="H64" s="18" t="str">
        <f t="shared" si="5"/>
        <v>7924-2025</v>
      </c>
      <c r="I64" s="18" t="str">
        <f t="shared" si="5"/>
        <v>7924-2025</v>
      </c>
    </row>
    <row r="65" spans="1:9" ht="22.8" x14ac:dyDescent="0.2">
      <c r="A65" s="13">
        <f t="shared" si="2"/>
        <v>58</v>
      </c>
      <c r="B65" s="14">
        <v>113354</v>
      </c>
      <c r="C65" s="14" t="s">
        <v>61</v>
      </c>
      <c r="D65" s="14" t="s">
        <v>179</v>
      </c>
      <c r="E65" s="18" t="s">
        <v>266</v>
      </c>
      <c r="F65" s="18" t="s">
        <v>267</v>
      </c>
      <c r="G65" s="18" t="str">
        <f t="shared" si="4"/>
        <v>CORPORACIÓN SOR TERESA DE CALCUTA</v>
      </c>
      <c r="H65" s="18" t="str">
        <f t="shared" si="5"/>
        <v>7925-2025</v>
      </c>
      <c r="I65" s="18" t="str">
        <f t="shared" si="5"/>
        <v>7925-2025</v>
      </c>
    </row>
    <row r="66" spans="1:9" ht="22.8" x14ac:dyDescent="0.2">
      <c r="A66" s="13">
        <f t="shared" si="2"/>
        <v>59</v>
      </c>
      <c r="B66" s="14">
        <v>113533</v>
      </c>
      <c r="C66" s="14" t="s">
        <v>62</v>
      </c>
      <c r="D66" s="14" t="s">
        <v>180</v>
      </c>
      <c r="E66" s="18" t="s">
        <v>266</v>
      </c>
      <c r="F66" s="18" t="s">
        <v>267</v>
      </c>
      <c r="G66" s="18" t="str">
        <f t="shared" si="4"/>
        <v>CORPORACIÓN COMUNITARIA LIBRES PARA COOPERAR</v>
      </c>
      <c r="H66" s="18" t="str">
        <f t="shared" si="5"/>
        <v>7926-2025</v>
      </c>
      <c r="I66" s="18" t="str">
        <f t="shared" si="5"/>
        <v>7926-2025</v>
      </c>
    </row>
    <row r="67" spans="1:9" ht="22.8" x14ac:dyDescent="0.2">
      <c r="A67" s="13">
        <f t="shared" si="2"/>
        <v>60</v>
      </c>
      <c r="B67" s="14">
        <v>113534</v>
      </c>
      <c r="C67" s="14" t="s">
        <v>63</v>
      </c>
      <c r="D67" s="14" t="s">
        <v>181</v>
      </c>
      <c r="E67" s="18" t="s">
        <v>266</v>
      </c>
      <c r="F67" s="18" t="s">
        <v>267</v>
      </c>
      <c r="G67" s="18" t="str">
        <f t="shared" si="4"/>
        <v>CORPORACIÓN COMUNITARIA LIBRES PARA COOPERAR</v>
      </c>
      <c r="H67" s="18" t="str">
        <f t="shared" si="5"/>
        <v>7927-2025</v>
      </c>
      <c r="I67" s="18" t="str">
        <f t="shared" si="5"/>
        <v>7927-2025</v>
      </c>
    </row>
    <row r="68" spans="1:9" ht="22.8" x14ac:dyDescent="0.2">
      <c r="A68" s="13">
        <f t="shared" si="2"/>
        <v>61</v>
      </c>
      <c r="B68" s="14">
        <v>113535</v>
      </c>
      <c r="C68" s="14" t="s">
        <v>64</v>
      </c>
      <c r="D68" s="14" t="s">
        <v>182</v>
      </c>
      <c r="E68" s="18" t="s">
        <v>266</v>
      </c>
      <c r="F68" s="18" t="s">
        <v>267</v>
      </c>
      <c r="G68" s="18" t="str">
        <f t="shared" si="4"/>
        <v>CORPORACIÓN RAZÓN DE SER</v>
      </c>
      <c r="H68" s="18" t="str">
        <f t="shared" ref="H68:I87" si="6">VLOOKUP($B68,base,4,0)</f>
        <v>7928-2025</v>
      </c>
      <c r="I68" s="18" t="str">
        <f t="shared" si="6"/>
        <v>7928-2025</v>
      </c>
    </row>
    <row r="69" spans="1:9" ht="22.8" x14ac:dyDescent="0.2">
      <c r="A69" s="13">
        <f t="shared" si="2"/>
        <v>62</v>
      </c>
      <c r="B69" s="14">
        <v>113772</v>
      </c>
      <c r="C69" s="14" t="s">
        <v>65</v>
      </c>
      <c r="D69" s="14" t="s">
        <v>183</v>
      </c>
      <c r="E69" s="18" t="s">
        <v>266</v>
      </c>
      <c r="F69" s="18" t="s">
        <v>267</v>
      </c>
      <c r="G69" s="18" t="str">
        <f t="shared" si="4"/>
        <v>CORPORACIÓN RAZÓN DE SER</v>
      </c>
      <c r="H69" s="18" t="str">
        <f t="shared" si="6"/>
        <v>7929-2025</v>
      </c>
      <c r="I69" s="18" t="str">
        <f t="shared" si="6"/>
        <v>7929-2025</v>
      </c>
    </row>
    <row r="70" spans="1:9" ht="34.200000000000003" x14ac:dyDescent="0.2">
      <c r="A70" s="13">
        <f t="shared" si="2"/>
        <v>63</v>
      </c>
      <c r="B70" s="14">
        <v>113914</v>
      </c>
      <c r="C70" s="14" t="s">
        <v>66</v>
      </c>
      <c r="D70" s="14" t="s">
        <v>184</v>
      </c>
      <c r="E70" s="18" t="s">
        <v>266</v>
      </c>
      <c r="F70" s="18" t="s">
        <v>267</v>
      </c>
      <c r="G70" s="18" t="str">
        <f t="shared" si="4"/>
        <v>CORPORACIÓN PARA EL DESARROLLO SOCIAL Y COMUNITARIO LA SIEMBRA</v>
      </c>
      <c r="H70" s="18" t="str">
        <f t="shared" si="6"/>
        <v>7930-2025</v>
      </c>
      <c r="I70" s="18" t="str">
        <f t="shared" si="6"/>
        <v>7930-2025</v>
      </c>
    </row>
    <row r="71" spans="1:9" ht="45.6" x14ac:dyDescent="0.2">
      <c r="A71" s="13">
        <f t="shared" si="2"/>
        <v>64</v>
      </c>
      <c r="B71" s="14">
        <v>113359</v>
      </c>
      <c r="C71" s="14" t="s">
        <v>67</v>
      </c>
      <c r="D71" s="14" t="s">
        <v>185</v>
      </c>
      <c r="E71" s="18" t="s">
        <v>266</v>
      </c>
      <c r="F71" s="18" t="s">
        <v>267</v>
      </c>
      <c r="G71" s="18" t="str">
        <f t="shared" si="4"/>
        <v>FUNDACIÓN GESTORA INTEGRAL CONSTRUYENDO SENTIDO HUMANO - FUNGEINCO</v>
      </c>
      <c r="H71" s="18" t="str">
        <f t="shared" si="6"/>
        <v>7931-2025</v>
      </c>
      <c r="I71" s="18" t="str">
        <f t="shared" si="6"/>
        <v>7931-2025</v>
      </c>
    </row>
    <row r="72" spans="1:9" ht="34.200000000000003" x14ac:dyDescent="0.2">
      <c r="A72" s="13">
        <f t="shared" si="2"/>
        <v>65</v>
      </c>
      <c r="B72" s="14">
        <v>113358</v>
      </c>
      <c r="C72" s="14" t="s">
        <v>68</v>
      </c>
      <c r="D72" s="14" t="s">
        <v>186</v>
      </c>
      <c r="E72" s="18" t="s">
        <v>266</v>
      </c>
      <c r="F72" s="18" t="s">
        <v>267</v>
      </c>
      <c r="G72" s="18" t="str">
        <f t="shared" ref="G72:G103" si="7">VLOOKUP($B72,base,2,0)</f>
        <v>FUNDACIÓN REMA RESTAURANDO CON MANOS DE AMOR</v>
      </c>
      <c r="H72" s="18" t="str">
        <f t="shared" si="6"/>
        <v>7939-2025</v>
      </c>
      <c r="I72" s="18" t="str">
        <f t="shared" si="6"/>
        <v>7939-2025</v>
      </c>
    </row>
    <row r="73" spans="1:9" ht="22.8" x14ac:dyDescent="0.2">
      <c r="A73" s="13">
        <f t="shared" ref="A73:A136" si="8">+A72+1</f>
        <v>66</v>
      </c>
      <c r="B73" s="14">
        <v>113564</v>
      </c>
      <c r="C73" s="14" t="s">
        <v>69</v>
      </c>
      <c r="D73" s="14" t="s">
        <v>187</v>
      </c>
      <c r="E73" s="18" t="s">
        <v>266</v>
      </c>
      <c r="F73" s="18" t="s">
        <v>267</v>
      </c>
      <c r="G73" s="18" t="str">
        <f t="shared" si="7"/>
        <v>CORPORACIÓN COMUNITARIA LIBRES PARA COOPERAR</v>
      </c>
      <c r="H73" s="18" t="str">
        <f t="shared" si="6"/>
        <v>7941-2025</v>
      </c>
      <c r="I73" s="18" t="str">
        <f t="shared" si="6"/>
        <v>7941-2025</v>
      </c>
    </row>
    <row r="74" spans="1:9" ht="34.200000000000003" x14ac:dyDescent="0.2">
      <c r="A74" s="13">
        <f t="shared" si="8"/>
        <v>67</v>
      </c>
      <c r="B74" s="14">
        <v>113302</v>
      </c>
      <c r="C74" s="14" t="s">
        <v>70</v>
      </c>
      <c r="D74" s="14" t="s">
        <v>188</v>
      </c>
      <c r="E74" s="18" t="s">
        <v>266</v>
      </c>
      <c r="F74" s="18" t="s">
        <v>267</v>
      </c>
      <c r="G74" s="18" t="str">
        <f t="shared" si="7"/>
        <v>CORPORACIÓN PARA LA INTEGRACION COMUNITARIA LA COMETA</v>
      </c>
      <c r="H74" s="18" t="str">
        <f t="shared" si="6"/>
        <v>7942-2025</v>
      </c>
      <c r="I74" s="18" t="str">
        <f t="shared" si="6"/>
        <v>7942-2025</v>
      </c>
    </row>
    <row r="75" spans="1:9" ht="22.8" x14ac:dyDescent="0.2">
      <c r="A75" s="13">
        <f t="shared" si="8"/>
        <v>68</v>
      </c>
      <c r="B75" s="14">
        <v>113324</v>
      </c>
      <c r="C75" s="14" t="s">
        <v>71</v>
      </c>
      <c r="D75" s="14" t="s">
        <v>189</v>
      </c>
      <c r="E75" s="18" t="s">
        <v>266</v>
      </c>
      <c r="F75" s="18" t="s">
        <v>267</v>
      </c>
      <c r="G75" s="18" t="str">
        <f t="shared" si="7"/>
        <v>ORDEN MINISTROS DE LOS ENFERMOS</v>
      </c>
      <c r="H75" s="18" t="str">
        <f t="shared" si="6"/>
        <v>7944-2025</v>
      </c>
      <c r="I75" s="18" t="str">
        <f t="shared" si="6"/>
        <v>7944-2025</v>
      </c>
    </row>
    <row r="76" spans="1:9" ht="22.8" x14ac:dyDescent="0.2">
      <c r="A76" s="13">
        <f t="shared" si="8"/>
        <v>69</v>
      </c>
      <c r="B76" s="14">
        <v>113497</v>
      </c>
      <c r="C76" s="14" t="s">
        <v>72</v>
      </c>
      <c r="D76" s="14" t="s">
        <v>190</v>
      </c>
      <c r="E76" s="18" t="s">
        <v>266</v>
      </c>
      <c r="F76" s="18" t="s">
        <v>267</v>
      </c>
      <c r="G76" s="18" t="str">
        <f t="shared" si="7"/>
        <v>FUNDACIÓN PEPASO</v>
      </c>
      <c r="H76" s="18" t="str">
        <f t="shared" si="6"/>
        <v>7945-2025</v>
      </c>
      <c r="I76" s="18" t="str">
        <f t="shared" si="6"/>
        <v>7945-2025</v>
      </c>
    </row>
    <row r="77" spans="1:9" ht="22.8" x14ac:dyDescent="0.2">
      <c r="A77" s="13">
        <f t="shared" si="8"/>
        <v>70</v>
      </c>
      <c r="B77" s="14">
        <v>113585</v>
      </c>
      <c r="C77" s="14" t="s">
        <v>73</v>
      </c>
      <c r="D77" s="14" t="s">
        <v>191</v>
      </c>
      <c r="E77" s="18" t="s">
        <v>266</v>
      </c>
      <c r="F77" s="18" t="s">
        <v>267</v>
      </c>
      <c r="G77" s="18" t="str">
        <f t="shared" si="7"/>
        <v xml:space="preserve">CORPORACIÓN ASIS DE COLOMBIA </v>
      </c>
      <c r="H77" s="18" t="str">
        <f t="shared" si="6"/>
        <v>7946-2025</v>
      </c>
      <c r="I77" s="18" t="str">
        <f t="shared" si="6"/>
        <v>7946-2025</v>
      </c>
    </row>
    <row r="78" spans="1:9" ht="22.8" x14ac:dyDescent="0.2">
      <c r="A78" s="13">
        <f t="shared" si="8"/>
        <v>71</v>
      </c>
      <c r="B78" s="14">
        <v>113883</v>
      </c>
      <c r="C78" s="14" t="s">
        <v>74</v>
      </c>
      <c r="D78" s="14" t="s">
        <v>192</v>
      </c>
      <c r="E78" s="18" t="s">
        <v>266</v>
      </c>
      <c r="F78" s="18" t="s">
        <v>267</v>
      </c>
      <c r="G78" s="18" t="str">
        <f t="shared" si="7"/>
        <v>CORPORACIÓN SOR TERESA DE CALCUTA</v>
      </c>
      <c r="H78" s="18" t="str">
        <f t="shared" si="6"/>
        <v>7947-2025</v>
      </c>
      <c r="I78" s="18" t="str">
        <f t="shared" si="6"/>
        <v>7947-2025</v>
      </c>
    </row>
    <row r="79" spans="1:9" ht="34.200000000000003" x14ac:dyDescent="0.2">
      <c r="A79" s="13">
        <f t="shared" si="8"/>
        <v>72</v>
      </c>
      <c r="B79" s="14">
        <v>113416</v>
      </c>
      <c r="C79" s="14" t="s">
        <v>75</v>
      </c>
      <c r="D79" s="14" t="s">
        <v>193</v>
      </c>
      <c r="E79" s="18" t="s">
        <v>266</v>
      </c>
      <c r="F79" s="18" t="s">
        <v>267</v>
      </c>
      <c r="G79" s="18" t="str">
        <f t="shared" si="7"/>
        <v>CORPORACIÓN PARA EL MEJORAMIENTO DE CALIDAD DE VIDA - CORMECAV</v>
      </c>
      <c r="H79" s="18" t="str">
        <f t="shared" si="6"/>
        <v>7949-2025</v>
      </c>
      <c r="I79" s="18" t="str">
        <f t="shared" si="6"/>
        <v>7949-2025</v>
      </c>
    </row>
    <row r="80" spans="1:9" ht="22.8" x14ac:dyDescent="0.2">
      <c r="A80" s="13">
        <f t="shared" si="8"/>
        <v>73</v>
      </c>
      <c r="B80" s="14">
        <v>113384</v>
      </c>
      <c r="C80" s="14" t="s">
        <v>76</v>
      </c>
      <c r="D80" s="14" t="s">
        <v>194</v>
      </c>
      <c r="E80" s="18" t="s">
        <v>266</v>
      </c>
      <c r="F80" s="18" t="s">
        <v>267</v>
      </c>
      <c r="G80" s="18" t="str">
        <f t="shared" si="7"/>
        <v>CORPORACIÓN SOR TERESA DE CALCUTA</v>
      </c>
      <c r="H80" s="18" t="str">
        <f t="shared" si="6"/>
        <v>7950-2025</v>
      </c>
      <c r="I80" s="18" t="str">
        <f t="shared" si="6"/>
        <v>7950-2025</v>
      </c>
    </row>
    <row r="81" spans="1:9" ht="45.6" x14ac:dyDescent="0.2">
      <c r="A81" s="13">
        <f t="shared" si="8"/>
        <v>74</v>
      </c>
      <c r="B81" s="14">
        <v>113804</v>
      </c>
      <c r="C81" s="14" t="s">
        <v>77</v>
      </c>
      <c r="D81" s="14" t="s">
        <v>195</v>
      </c>
      <c r="E81" s="18" t="s">
        <v>266</v>
      </c>
      <c r="F81" s="18" t="s">
        <v>267</v>
      </c>
      <c r="G81" s="18" t="str">
        <f t="shared" si="7"/>
        <v>COOPERATIVA MULTIACTIVA PRO DESARROLLO SOSTENIBLE - COMULPRODES</v>
      </c>
      <c r="H81" s="18" t="str">
        <f t="shared" si="6"/>
        <v>7951-2025</v>
      </c>
      <c r="I81" s="18" t="str">
        <f t="shared" si="6"/>
        <v>7951-2025</v>
      </c>
    </row>
    <row r="82" spans="1:9" ht="45.6" x14ac:dyDescent="0.2">
      <c r="A82" s="13">
        <f t="shared" si="8"/>
        <v>75</v>
      </c>
      <c r="B82" s="14">
        <v>113435</v>
      </c>
      <c r="C82" s="14" t="s">
        <v>78</v>
      </c>
      <c r="D82" s="14" t="s">
        <v>196</v>
      </c>
      <c r="E82" s="18" t="s">
        <v>266</v>
      </c>
      <c r="F82" s="18" t="s">
        <v>267</v>
      </c>
      <c r="G82" s="18" t="str">
        <f t="shared" si="7"/>
        <v>JUNTA DE ACCIÓN COMUNAL DEL BARRIO ALTOS DEL POBLADO DE LA LOCALIDAD DE SAN CRISTÓBAL</v>
      </c>
      <c r="H82" s="18" t="str">
        <f t="shared" si="6"/>
        <v>7952-2025</v>
      </c>
      <c r="I82" s="18" t="str">
        <f t="shared" si="6"/>
        <v>7952-2025</v>
      </c>
    </row>
    <row r="83" spans="1:9" ht="22.8" x14ac:dyDescent="0.2">
      <c r="A83" s="13">
        <f t="shared" si="8"/>
        <v>76</v>
      </c>
      <c r="B83" s="14">
        <v>113327</v>
      </c>
      <c r="C83" s="14" t="s">
        <v>79</v>
      </c>
      <c r="D83" s="14" t="s">
        <v>197</v>
      </c>
      <c r="E83" s="18" t="s">
        <v>266</v>
      </c>
      <c r="F83" s="18" t="s">
        <v>267</v>
      </c>
      <c r="G83" s="18" t="str">
        <f t="shared" si="7"/>
        <v>FUNDACIÓN FABRICANDO SUEÑOS</v>
      </c>
      <c r="H83" s="18" t="str">
        <f t="shared" si="6"/>
        <v>7953-2025</v>
      </c>
      <c r="I83" s="18" t="str">
        <f t="shared" si="6"/>
        <v>7953-2025</v>
      </c>
    </row>
    <row r="84" spans="1:9" ht="22.8" x14ac:dyDescent="0.2">
      <c r="A84" s="13">
        <f t="shared" si="8"/>
        <v>77</v>
      </c>
      <c r="B84" s="14">
        <v>113460</v>
      </c>
      <c r="C84" s="14" t="s">
        <v>80</v>
      </c>
      <c r="D84" s="14" t="s">
        <v>198</v>
      </c>
      <c r="E84" s="18" t="s">
        <v>266</v>
      </c>
      <c r="F84" s="18" t="s">
        <v>267</v>
      </c>
      <c r="G84" s="18" t="str">
        <f t="shared" si="7"/>
        <v>FUNDACIÓN ALIMENTANDO SUEÑOS</v>
      </c>
      <c r="H84" s="18" t="str">
        <f t="shared" si="6"/>
        <v>7954-2025</v>
      </c>
      <c r="I84" s="18" t="str">
        <f t="shared" si="6"/>
        <v>7954-2025</v>
      </c>
    </row>
    <row r="85" spans="1:9" ht="22.8" x14ac:dyDescent="0.2">
      <c r="A85" s="13">
        <f t="shared" si="8"/>
        <v>78</v>
      </c>
      <c r="B85" s="14">
        <v>113822</v>
      </c>
      <c r="C85" s="14" t="s">
        <v>81</v>
      </c>
      <c r="D85" s="14" t="s">
        <v>199</v>
      </c>
      <c r="E85" s="18" t="s">
        <v>266</v>
      </c>
      <c r="F85" s="18" t="s">
        <v>267</v>
      </c>
      <c r="G85" s="18" t="str">
        <f t="shared" si="7"/>
        <v>FUNDACIÓN PEPASO</v>
      </c>
      <c r="H85" s="18" t="str">
        <f t="shared" si="6"/>
        <v>7955-2025</v>
      </c>
      <c r="I85" s="18" t="str">
        <f t="shared" si="6"/>
        <v>7955-2025</v>
      </c>
    </row>
    <row r="86" spans="1:9" ht="22.8" x14ac:dyDescent="0.2">
      <c r="A86" s="13">
        <f t="shared" si="8"/>
        <v>79</v>
      </c>
      <c r="B86" s="14">
        <v>113830</v>
      </c>
      <c r="C86" s="14" t="s">
        <v>82</v>
      </c>
      <c r="D86" s="14" t="s">
        <v>200</v>
      </c>
      <c r="E86" s="18" t="s">
        <v>266</v>
      </c>
      <c r="F86" s="18" t="s">
        <v>267</v>
      </c>
      <c r="G86" s="18" t="str">
        <f t="shared" si="7"/>
        <v>FUNDACIÓN FABRICANDO SUEÑOS</v>
      </c>
      <c r="H86" s="18" t="str">
        <f t="shared" si="6"/>
        <v>7956-2025</v>
      </c>
      <c r="I86" s="18" t="str">
        <f t="shared" si="6"/>
        <v>7956-2025</v>
      </c>
    </row>
    <row r="87" spans="1:9" ht="22.8" x14ac:dyDescent="0.2">
      <c r="A87" s="13">
        <f t="shared" si="8"/>
        <v>80</v>
      </c>
      <c r="B87" s="14">
        <v>113452</v>
      </c>
      <c r="C87" s="14" t="s">
        <v>83</v>
      </c>
      <c r="D87" s="14" t="s">
        <v>201</v>
      </c>
      <c r="E87" s="18" t="s">
        <v>266</v>
      </c>
      <c r="F87" s="18" t="s">
        <v>267</v>
      </c>
      <c r="G87" s="18" t="str">
        <f t="shared" si="7"/>
        <v>CORPORACIÓN ORIENTAR PARA CRECER</v>
      </c>
      <c r="H87" s="18" t="str">
        <f t="shared" si="6"/>
        <v>7957-2025</v>
      </c>
      <c r="I87" s="18" t="str">
        <f t="shared" si="6"/>
        <v>7957-2025</v>
      </c>
    </row>
    <row r="88" spans="1:9" ht="34.200000000000003" x14ac:dyDescent="0.2">
      <c r="A88" s="13">
        <f t="shared" si="8"/>
        <v>81</v>
      </c>
      <c r="B88" s="14">
        <v>113608</v>
      </c>
      <c r="C88" s="14" t="s">
        <v>84</v>
      </c>
      <c r="D88" s="14" t="s">
        <v>202</v>
      </c>
      <c r="E88" s="18" t="s">
        <v>266</v>
      </c>
      <c r="F88" s="18" t="s">
        <v>267</v>
      </c>
      <c r="G88" s="18" t="str">
        <f t="shared" si="7"/>
        <v>FUNDACIÓN  PARA EL CRECIMIENTO SOCIAL - FUNCRESOL</v>
      </c>
      <c r="H88" s="18" t="str">
        <f t="shared" ref="H88:I107" si="9">VLOOKUP($B88,base,4,0)</f>
        <v>7958-2025</v>
      </c>
      <c r="I88" s="18" t="str">
        <f t="shared" si="9"/>
        <v>7958-2025</v>
      </c>
    </row>
    <row r="89" spans="1:9" ht="34.200000000000003" x14ac:dyDescent="0.2">
      <c r="A89" s="13">
        <f t="shared" si="8"/>
        <v>82</v>
      </c>
      <c r="B89" s="14">
        <v>113290</v>
      </c>
      <c r="C89" s="14" t="s">
        <v>85</v>
      </c>
      <c r="D89" s="14" t="s">
        <v>203</v>
      </c>
      <c r="E89" s="18" t="s">
        <v>266</v>
      </c>
      <c r="F89" s="18" t="s">
        <v>267</v>
      </c>
      <c r="G89" s="18" t="str">
        <f t="shared" si="7"/>
        <v>CORPORACIÓN PARA LA INTEGRACION COMUNITARIA LA COMETA</v>
      </c>
      <c r="H89" s="18" t="str">
        <f t="shared" si="9"/>
        <v>7959-2025</v>
      </c>
      <c r="I89" s="18" t="str">
        <f t="shared" si="9"/>
        <v>7959-2025</v>
      </c>
    </row>
    <row r="90" spans="1:9" ht="22.8" x14ac:dyDescent="0.2">
      <c r="A90" s="13">
        <f t="shared" si="8"/>
        <v>83</v>
      </c>
      <c r="B90" s="14">
        <v>113386</v>
      </c>
      <c r="C90" s="14" t="s">
        <v>86</v>
      </c>
      <c r="D90" s="14" t="s">
        <v>204</v>
      </c>
      <c r="E90" s="18" t="s">
        <v>266</v>
      </c>
      <c r="F90" s="18" t="s">
        <v>267</v>
      </c>
      <c r="G90" s="18" t="str">
        <f t="shared" si="7"/>
        <v>FUNDACIÓN MARIA PAZ</v>
      </c>
      <c r="H90" s="18" t="str">
        <f t="shared" si="9"/>
        <v>7960-2025</v>
      </c>
      <c r="I90" s="18" t="str">
        <f t="shared" si="9"/>
        <v>7960-2025</v>
      </c>
    </row>
    <row r="91" spans="1:9" ht="34.200000000000003" x14ac:dyDescent="0.2">
      <c r="A91" s="13">
        <f t="shared" si="8"/>
        <v>84</v>
      </c>
      <c r="B91" s="14">
        <v>113496</v>
      </c>
      <c r="C91" s="14" t="s">
        <v>87</v>
      </c>
      <c r="D91" s="14" t="s">
        <v>205</v>
      </c>
      <c r="E91" s="18" t="s">
        <v>266</v>
      </c>
      <c r="F91" s="18" t="s">
        <v>267</v>
      </c>
      <c r="G91" s="18" t="str">
        <f t="shared" si="7"/>
        <v>ASOCIACIÓN COMUNITARIA LA ESPERANZA - ASOESPERANZA</v>
      </c>
      <c r="H91" s="18" t="str">
        <f t="shared" si="9"/>
        <v>7961-2025</v>
      </c>
      <c r="I91" s="18" t="str">
        <f t="shared" si="9"/>
        <v>7961-2025</v>
      </c>
    </row>
    <row r="92" spans="1:9" ht="34.200000000000003" x14ac:dyDescent="0.2">
      <c r="A92" s="13">
        <f t="shared" si="8"/>
        <v>85</v>
      </c>
      <c r="B92" s="14">
        <v>113810</v>
      </c>
      <c r="C92" s="14" t="s">
        <v>88</v>
      </c>
      <c r="D92" s="14" t="s">
        <v>206</v>
      </c>
      <c r="E92" s="18" t="s">
        <v>266</v>
      </c>
      <c r="F92" s="18" t="s">
        <v>267</v>
      </c>
      <c r="G92" s="18" t="str">
        <f t="shared" si="7"/>
        <v>CORPORACIÓN PARA LA INTEGRACION COMUNITARIA LA COMETA</v>
      </c>
      <c r="H92" s="18" t="str">
        <f t="shared" si="9"/>
        <v>7962-2025</v>
      </c>
      <c r="I92" s="18" t="str">
        <f t="shared" si="9"/>
        <v>7962-2025</v>
      </c>
    </row>
    <row r="93" spans="1:9" ht="22.8" x14ac:dyDescent="0.2">
      <c r="A93" s="13">
        <f t="shared" si="8"/>
        <v>86</v>
      </c>
      <c r="B93" s="14">
        <v>113947</v>
      </c>
      <c r="C93" s="14" t="s">
        <v>89</v>
      </c>
      <c r="D93" s="14" t="s">
        <v>207</v>
      </c>
      <c r="E93" s="18" t="s">
        <v>266</v>
      </c>
      <c r="F93" s="18" t="s">
        <v>267</v>
      </c>
      <c r="G93" s="18" t="str">
        <f t="shared" si="7"/>
        <v>ASOCIACIÓN INTEGRAL PARA LA PAZ - ASOINPAZ</v>
      </c>
      <c r="H93" s="18" t="str">
        <f t="shared" si="9"/>
        <v>7963-2025</v>
      </c>
      <c r="I93" s="18" t="str">
        <f t="shared" si="9"/>
        <v>7963-2025</v>
      </c>
    </row>
    <row r="94" spans="1:9" ht="22.8" x14ac:dyDescent="0.2">
      <c r="A94" s="13">
        <f t="shared" si="8"/>
        <v>87</v>
      </c>
      <c r="B94" s="14">
        <v>113907</v>
      </c>
      <c r="C94" s="14" t="s">
        <v>90</v>
      </c>
      <c r="D94" s="14" t="s">
        <v>208</v>
      </c>
      <c r="E94" s="18" t="s">
        <v>266</v>
      </c>
      <c r="F94" s="18" t="s">
        <v>267</v>
      </c>
      <c r="G94" s="18" t="str">
        <f t="shared" si="7"/>
        <v>ASOCIACIÓN INTEGRAL PARA LA PAZ - ASOINPAZ</v>
      </c>
      <c r="H94" s="18" t="str">
        <f t="shared" si="9"/>
        <v>7964-2025</v>
      </c>
      <c r="I94" s="18" t="str">
        <f t="shared" si="9"/>
        <v>7964-2025</v>
      </c>
    </row>
    <row r="95" spans="1:9" ht="34.200000000000003" x14ac:dyDescent="0.2">
      <c r="A95" s="13">
        <f t="shared" si="8"/>
        <v>88</v>
      </c>
      <c r="B95" s="14">
        <v>113350</v>
      </c>
      <c r="C95" s="14" t="s">
        <v>91</v>
      </c>
      <c r="D95" s="14" t="s">
        <v>209</v>
      </c>
      <c r="E95" s="18" t="s">
        <v>266</v>
      </c>
      <c r="F95" s="18" t="s">
        <v>267</v>
      </c>
      <c r="G95" s="18" t="str">
        <f t="shared" si="7"/>
        <v>FUNDACIÓN SOCIAL PARA EL DESARROLLO HUMANO - FUDESOL</v>
      </c>
      <c r="H95" s="18" t="str">
        <f t="shared" si="9"/>
        <v>7965-2025</v>
      </c>
      <c r="I95" s="18" t="str">
        <f t="shared" si="9"/>
        <v>7965-2025</v>
      </c>
    </row>
    <row r="96" spans="1:9" ht="45.6" x14ac:dyDescent="0.2">
      <c r="A96" s="13">
        <f t="shared" si="8"/>
        <v>89</v>
      </c>
      <c r="B96" s="14">
        <v>113771</v>
      </c>
      <c r="C96" s="14" t="s">
        <v>92</v>
      </c>
      <c r="D96" s="14" t="s">
        <v>210</v>
      </c>
      <c r="E96" s="18" t="s">
        <v>266</v>
      </c>
      <c r="F96" s="18" t="s">
        <v>267</v>
      </c>
      <c r="G96" s="18" t="str">
        <f t="shared" si="7"/>
        <v>FUNDACIÓN GESTORA INTEGRAL CONSTRUYENDO SENTIDO HUMANO - FUNGEINCO</v>
      </c>
      <c r="H96" s="18" t="str">
        <f t="shared" si="9"/>
        <v>7966-2025</v>
      </c>
      <c r="I96" s="18" t="str">
        <f t="shared" si="9"/>
        <v>7966-2025</v>
      </c>
    </row>
    <row r="97" spans="1:9" ht="34.200000000000003" x14ac:dyDescent="0.2">
      <c r="A97" s="13">
        <f t="shared" si="8"/>
        <v>90</v>
      </c>
      <c r="B97" s="14">
        <v>113778</v>
      </c>
      <c r="C97" s="14" t="s">
        <v>93</v>
      </c>
      <c r="D97" s="14" t="s">
        <v>211</v>
      </c>
      <c r="E97" s="18" t="s">
        <v>266</v>
      </c>
      <c r="F97" s="18" t="s">
        <v>267</v>
      </c>
      <c r="G97" s="18" t="str">
        <f t="shared" si="7"/>
        <v>CORPORACIÓN PARA EL DESARROLLO SOCIAL SINAPSIS - CORSINAPSIS</v>
      </c>
      <c r="H97" s="18" t="str">
        <f t="shared" si="9"/>
        <v>7967-2025</v>
      </c>
      <c r="I97" s="18" t="str">
        <f t="shared" si="9"/>
        <v>7967-2025</v>
      </c>
    </row>
    <row r="98" spans="1:9" ht="34.200000000000003" x14ac:dyDescent="0.2">
      <c r="A98" s="13">
        <f t="shared" si="8"/>
        <v>91</v>
      </c>
      <c r="B98" s="14">
        <v>113735</v>
      </c>
      <c r="C98" s="14" t="s">
        <v>94</v>
      </c>
      <c r="D98" s="14" t="s">
        <v>212</v>
      </c>
      <c r="E98" s="18" t="s">
        <v>266</v>
      </c>
      <c r="F98" s="18" t="s">
        <v>267</v>
      </c>
      <c r="G98" s="18" t="str">
        <f t="shared" si="7"/>
        <v>ASOCIACIÓN MUJER CABEZA DE FAMILIA SAN CARLOS - ASOMUCAF</v>
      </c>
      <c r="H98" s="18" t="str">
        <f t="shared" si="9"/>
        <v>7968-2025</v>
      </c>
      <c r="I98" s="18" t="str">
        <f t="shared" si="9"/>
        <v>7968-2025</v>
      </c>
    </row>
    <row r="99" spans="1:9" ht="34.200000000000003" x14ac:dyDescent="0.2">
      <c r="A99" s="13">
        <f t="shared" si="8"/>
        <v>92</v>
      </c>
      <c r="B99" s="14">
        <v>113561</v>
      </c>
      <c r="C99" s="14" t="s">
        <v>95</v>
      </c>
      <c r="D99" s="14" t="s">
        <v>213</v>
      </c>
      <c r="E99" s="18" t="s">
        <v>266</v>
      </c>
      <c r="F99" s="18" t="s">
        <v>267</v>
      </c>
      <c r="G99" s="18" t="str">
        <f t="shared" si="7"/>
        <v>ASOCIACIÓN MUJER CABEZA DE FAMILIA SAN CARLOS - ASOMUCAF</v>
      </c>
      <c r="H99" s="18" t="str">
        <f t="shared" si="9"/>
        <v>7969-2025</v>
      </c>
      <c r="I99" s="18" t="str">
        <f t="shared" si="9"/>
        <v>7969-2025</v>
      </c>
    </row>
    <row r="100" spans="1:9" ht="34.200000000000003" x14ac:dyDescent="0.2">
      <c r="A100" s="13">
        <f t="shared" si="8"/>
        <v>93</v>
      </c>
      <c r="B100" s="14">
        <v>113406</v>
      </c>
      <c r="C100" s="14" t="s">
        <v>96</v>
      </c>
      <c r="D100" s="14" t="s">
        <v>214</v>
      </c>
      <c r="E100" s="18" t="s">
        <v>266</v>
      </c>
      <c r="F100" s="18" t="s">
        <v>267</v>
      </c>
      <c r="G100" s="18" t="str">
        <f t="shared" si="7"/>
        <v>ASOCIACIÓN COMUNITARIA LA ESPERANZA - ASOESPERANZA</v>
      </c>
      <c r="H100" s="18" t="str">
        <f t="shared" si="9"/>
        <v>7970-2025</v>
      </c>
      <c r="I100" s="18" t="str">
        <f t="shared" si="9"/>
        <v>7970-2025</v>
      </c>
    </row>
    <row r="101" spans="1:9" ht="34.200000000000003" x14ac:dyDescent="0.2">
      <c r="A101" s="13">
        <f t="shared" si="8"/>
        <v>94</v>
      </c>
      <c r="B101" s="14">
        <v>113427</v>
      </c>
      <c r="C101" s="14" t="s">
        <v>97</v>
      </c>
      <c r="D101" s="14" t="s">
        <v>215</v>
      </c>
      <c r="E101" s="18" t="s">
        <v>266</v>
      </c>
      <c r="F101" s="18" t="s">
        <v>267</v>
      </c>
      <c r="G101" s="18" t="str">
        <f t="shared" si="7"/>
        <v>ASOCIACIÓN DE INTEGRACION COMUNITARIA - ASOINCO</v>
      </c>
      <c r="H101" s="18" t="str">
        <f t="shared" si="9"/>
        <v>7971-2025</v>
      </c>
      <c r="I101" s="18" t="str">
        <f t="shared" si="9"/>
        <v>7971-2025</v>
      </c>
    </row>
    <row r="102" spans="1:9" ht="22.8" x14ac:dyDescent="0.2">
      <c r="A102" s="13">
        <f t="shared" si="8"/>
        <v>95</v>
      </c>
      <c r="B102" s="14">
        <v>113559</v>
      </c>
      <c r="C102" s="14" t="s">
        <v>98</v>
      </c>
      <c r="D102" s="14" t="s">
        <v>216</v>
      </c>
      <c r="E102" s="18" t="s">
        <v>266</v>
      </c>
      <c r="F102" s="18" t="s">
        <v>267</v>
      </c>
      <c r="G102" s="18" t="str">
        <f t="shared" si="7"/>
        <v>CORPORACIÓN VIENTOS DEL PORVENIR</v>
      </c>
      <c r="H102" s="18" t="str">
        <f t="shared" si="9"/>
        <v>7972-2025</v>
      </c>
      <c r="I102" s="18" t="str">
        <f t="shared" si="9"/>
        <v>7972-2025</v>
      </c>
    </row>
    <row r="103" spans="1:9" ht="34.200000000000003" x14ac:dyDescent="0.2">
      <c r="A103" s="13">
        <f t="shared" si="8"/>
        <v>96</v>
      </c>
      <c r="B103" s="14">
        <v>113426</v>
      </c>
      <c r="C103" s="14" t="s">
        <v>99</v>
      </c>
      <c r="D103" s="14" t="s">
        <v>217</v>
      </c>
      <c r="E103" s="18" t="s">
        <v>266</v>
      </c>
      <c r="F103" s="18" t="s">
        <v>267</v>
      </c>
      <c r="G103" s="18" t="str">
        <f t="shared" si="7"/>
        <v>FUNDACIÓN SOCIAL COMUNITARIA EL ANHELO - FUNDANHELO</v>
      </c>
      <c r="H103" s="18" t="str">
        <f t="shared" si="9"/>
        <v>7973-2025</v>
      </c>
      <c r="I103" s="18" t="str">
        <f t="shared" si="9"/>
        <v>7973-2025</v>
      </c>
    </row>
    <row r="104" spans="1:9" ht="22.8" x14ac:dyDescent="0.2">
      <c r="A104" s="13">
        <f t="shared" si="8"/>
        <v>97</v>
      </c>
      <c r="B104" s="14">
        <v>113287</v>
      </c>
      <c r="C104" s="14" t="s">
        <v>100</v>
      </c>
      <c r="D104" s="14" t="s">
        <v>218</v>
      </c>
      <c r="E104" s="18" t="s">
        <v>266</v>
      </c>
      <c r="F104" s="18" t="s">
        <v>267</v>
      </c>
      <c r="G104" s="18" t="str">
        <f t="shared" ref="G104:G135" si="10">VLOOKUP($B104,base,2,0)</f>
        <v>CORPORACIÓN ORIENTAR PARA CRECER</v>
      </c>
      <c r="H104" s="18" t="str">
        <f t="shared" si="9"/>
        <v>7974-2025</v>
      </c>
      <c r="I104" s="18" t="str">
        <f t="shared" si="9"/>
        <v>7974-2025</v>
      </c>
    </row>
    <row r="105" spans="1:9" ht="34.200000000000003" x14ac:dyDescent="0.2">
      <c r="A105" s="13">
        <f t="shared" si="8"/>
        <v>98</v>
      </c>
      <c r="B105" s="14">
        <v>113351</v>
      </c>
      <c r="C105" s="14" t="s">
        <v>101</v>
      </c>
      <c r="D105" s="14" t="s">
        <v>219</v>
      </c>
      <c r="E105" s="18" t="s">
        <v>266</v>
      </c>
      <c r="F105" s="18" t="s">
        <v>267</v>
      </c>
      <c r="G105" s="18" t="str">
        <f t="shared" si="10"/>
        <v>CORPORACIÓN PARA EL MEJORAMIENTO DE CALIDAD DE VIDA - CORMECAV</v>
      </c>
      <c r="H105" s="18" t="str">
        <f t="shared" si="9"/>
        <v>7975-2025</v>
      </c>
      <c r="I105" s="18" t="str">
        <f t="shared" si="9"/>
        <v>7975-2025</v>
      </c>
    </row>
    <row r="106" spans="1:9" ht="22.8" x14ac:dyDescent="0.2">
      <c r="A106" s="13">
        <f t="shared" si="8"/>
        <v>99</v>
      </c>
      <c r="B106" s="14">
        <v>113453</v>
      </c>
      <c r="C106" s="14" t="s">
        <v>102</v>
      </c>
      <c r="D106" s="14" t="s">
        <v>220</v>
      </c>
      <c r="E106" s="18" t="s">
        <v>266</v>
      </c>
      <c r="F106" s="18" t="s">
        <v>267</v>
      </c>
      <c r="G106" s="18" t="str">
        <f t="shared" si="10"/>
        <v>ASOCIACIÓN DE MUJERES MUJER Y CIUDAD - AMUCI</v>
      </c>
      <c r="H106" s="18" t="str">
        <f t="shared" si="9"/>
        <v>7981-2025</v>
      </c>
      <c r="I106" s="18" t="str">
        <f t="shared" si="9"/>
        <v>7981-2025</v>
      </c>
    </row>
    <row r="107" spans="1:9" ht="22.8" x14ac:dyDescent="0.2">
      <c r="A107" s="13">
        <f t="shared" si="8"/>
        <v>100</v>
      </c>
      <c r="B107" s="14">
        <v>113514</v>
      </c>
      <c r="C107" s="14" t="s">
        <v>103</v>
      </c>
      <c r="D107" s="14" t="s">
        <v>221</v>
      </c>
      <c r="E107" s="18" t="s">
        <v>266</v>
      </c>
      <c r="F107" s="18" t="s">
        <v>267</v>
      </c>
      <c r="G107" s="18" t="str">
        <f t="shared" si="10"/>
        <v>ASOCIACIÓN DE MUJERES MUJER Y CIUDAD - AMUCI</v>
      </c>
      <c r="H107" s="18" t="str">
        <f t="shared" si="9"/>
        <v>7982-2025</v>
      </c>
      <c r="I107" s="18" t="str">
        <f t="shared" si="9"/>
        <v>7982-2025</v>
      </c>
    </row>
    <row r="108" spans="1:9" ht="34.200000000000003" x14ac:dyDescent="0.2">
      <c r="A108" s="13">
        <f t="shared" si="8"/>
        <v>101</v>
      </c>
      <c r="B108" s="14">
        <v>113819</v>
      </c>
      <c r="C108" s="14" t="s">
        <v>104</v>
      </c>
      <c r="D108" s="14" t="s">
        <v>222</v>
      </c>
      <c r="E108" s="18" t="s">
        <v>266</v>
      </c>
      <c r="F108" s="18" t="s">
        <v>267</v>
      </c>
      <c r="G108" s="18" t="str">
        <f t="shared" si="10"/>
        <v>FUNDACIÓN  PARA EL CRECIMIENTO SOCIAL - FUNCRESOL</v>
      </c>
      <c r="H108" s="18" t="str">
        <f t="shared" ref="H108:I127" si="11">VLOOKUP($B108,base,4,0)</f>
        <v>7983-2025</v>
      </c>
      <c r="I108" s="18" t="str">
        <f t="shared" si="11"/>
        <v>7983-2025</v>
      </c>
    </row>
    <row r="109" spans="1:9" ht="34.200000000000003" x14ac:dyDescent="0.2">
      <c r="A109" s="13">
        <f t="shared" si="8"/>
        <v>102</v>
      </c>
      <c r="B109" s="14">
        <v>113903</v>
      </c>
      <c r="C109" s="14" t="s">
        <v>105</v>
      </c>
      <c r="D109" s="14" t="s">
        <v>223</v>
      </c>
      <c r="E109" s="18" t="s">
        <v>266</v>
      </c>
      <c r="F109" s="18" t="s">
        <v>267</v>
      </c>
      <c r="G109" s="18" t="str">
        <f t="shared" si="10"/>
        <v>CORPORACIÓN PARA EL MEJORAMIENTO DE CALIDAD DE VIDA - CORMECAV</v>
      </c>
      <c r="H109" s="18" t="str">
        <f t="shared" si="11"/>
        <v>7984-2025</v>
      </c>
      <c r="I109" s="18" t="str">
        <f t="shared" si="11"/>
        <v>7984-2025</v>
      </c>
    </row>
    <row r="110" spans="1:9" ht="22.8" x14ac:dyDescent="0.2">
      <c r="A110" s="13">
        <f t="shared" si="8"/>
        <v>103</v>
      </c>
      <c r="B110" s="14">
        <v>113904</v>
      </c>
      <c r="C110" s="14" t="s">
        <v>106</v>
      </c>
      <c r="D110" s="14" t="s">
        <v>224</v>
      </c>
      <c r="E110" s="18" t="s">
        <v>266</v>
      </c>
      <c r="F110" s="18" t="s">
        <v>267</v>
      </c>
      <c r="G110" s="18" t="str">
        <f t="shared" si="10"/>
        <v>ASOCIACIÓN DE MUJERES MUJER Y CIUDAD - AMUCI</v>
      </c>
      <c r="H110" s="18" t="str">
        <f t="shared" si="11"/>
        <v>7985-2025</v>
      </c>
      <c r="I110" s="18" t="str">
        <f t="shared" si="11"/>
        <v>7985-2025</v>
      </c>
    </row>
    <row r="111" spans="1:9" ht="34.200000000000003" x14ac:dyDescent="0.2">
      <c r="A111" s="13">
        <f t="shared" si="8"/>
        <v>104</v>
      </c>
      <c r="B111" s="14">
        <v>118595</v>
      </c>
      <c r="C111" s="14" t="s">
        <v>107</v>
      </c>
      <c r="D111" s="14" t="s">
        <v>225</v>
      </c>
      <c r="E111" s="18" t="s">
        <v>266</v>
      </c>
      <c r="F111" s="18" t="s">
        <v>267</v>
      </c>
      <c r="G111" s="18" t="str">
        <f t="shared" si="10"/>
        <v>ASOCIACIÓN DE INTEGRACION COMUNITARIA - ASOINCO</v>
      </c>
      <c r="H111" s="18" t="str">
        <f t="shared" si="11"/>
        <v>7986-2025</v>
      </c>
      <c r="I111" s="18" t="str">
        <f t="shared" si="11"/>
        <v>7986-2025</v>
      </c>
    </row>
    <row r="112" spans="1:9" ht="22.8" x14ac:dyDescent="0.2">
      <c r="A112" s="13">
        <f t="shared" si="8"/>
        <v>105</v>
      </c>
      <c r="B112" s="14">
        <v>113902</v>
      </c>
      <c r="C112" s="14" t="s">
        <v>108</v>
      </c>
      <c r="D112" s="14" t="s">
        <v>226</v>
      </c>
      <c r="E112" s="18" t="s">
        <v>266</v>
      </c>
      <c r="F112" s="18" t="s">
        <v>267</v>
      </c>
      <c r="G112" s="18" t="str">
        <f t="shared" si="10"/>
        <v>CORPORACIÓN ORIENTAR PARA CRECER</v>
      </c>
      <c r="H112" s="18" t="str">
        <f t="shared" si="11"/>
        <v>7987-2025</v>
      </c>
      <c r="I112" s="18" t="str">
        <f t="shared" si="11"/>
        <v>7987-2025</v>
      </c>
    </row>
    <row r="113" spans="1:9" ht="68.400000000000006" x14ac:dyDescent="0.2">
      <c r="A113" s="13">
        <f t="shared" si="8"/>
        <v>106</v>
      </c>
      <c r="B113" s="14">
        <v>122960</v>
      </c>
      <c r="C113" s="14" t="s">
        <v>109</v>
      </c>
      <c r="D113" s="14" t="s">
        <v>227</v>
      </c>
      <c r="E113" s="18" t="s">
        <v>266</v>
      </c>
      <c r="F113" s="18" t="s">
        <v>267</v>
      </c>
      <c r="G113" s="18" t="str">
        <f t="shared" si="10"/>
        <v>CORPORACIÓN SUA ZA CONFORMACION Y FORTALECIMIENTO DE  GRUPOS SOCIALES UNA PROPUESTA ALTERNATIVA DE DESARROLLO</v>
      </c>
      <c r="H113" s="18" t="str">
        <f t="shared" si="11"/>
        <v>7988-2025</v>
      </c>
      <c r="I113" s="18" t="str">
        <f t="shared" si="11"/>
        <v>7988-2025</v>
      </c>
    </row>
    <row r="114" spans="1:9" ht="22.8" x14ac:dyDescent="0.2">
      <c r="A114" s="13">
        <f t="shared" si="8"/>
        <v>107</v>
      </c>
      <c r="B114" s="14">
        <v>122959</v>
      </c>
      <c r="C114" s="14" t="s">
        <v>110</v>
      </c>
      <c r="D114" s="14" t="s">
        <v>228</v>
      </c>
      <c r="E114" s="18" t="s">
        <v>266</v>
      </c>
      <c r="F114" s="18" t="s">
        <v>267</v>
      </c>
      <c r="G114" s="18" t="str">
        <f t="shared" si="10"/>
        <v xml:space="preserve">FUNDACIÓN REMANSO DE PAZ </v>
      </c>
      <c r="H114" s="18" t="str">
        <f t="shared" si="11"/>
        <v>7989-2025</v>
      </c>
      <c r="I114" s="18" t="str">
        <f t="shared" si="11"/>
        <v>7989-2025</v>
      </c>
    </row>
    <row r="115" spans="1:9" ht="68.400000000000006" x14ac:dyDescent="0.2">
      <c r="A115" s="13">
        <f t="shared" si="8"/>
        <v>108</v>
      </c>
      <c r="B115" s="14">
        <v>123027</v>
      </c>
      <c r="C115" s="14" t="s">
        <v>111</v>
      </c>
      <c r="D115" s="14" t="s">
        <v>229</v>
      </c>
      <c r="E115" s="18" t="s">
        <v>266</v>
      </c>
      <c r="F115" s="18" t="s">
        <v>267</v>
      </c>
      <c r="G115" s="18" t="str">
        <f t="shared" si="10"/>
        <v>CORPORACIÓN SUA ZA CONFORMACION Y FORTALECIMIENTO DE  GRUPOS SOCIALES UNA PROPUESTA ALTERNATIVA DE DESARROLLO</v>
      </c>
      <c r="H115" s="18" t="str">
        <f t="shared" si="11"/>
        <v>7990-2025</v>
      </c>
      <c r="I115" s="18" t="str">
        <f t="shared" si="11"/>
        <v>7990-2025</v>
      </c>
    </row>
    <row r="116" spans="1:9" ht="34.200000000000003" x14ac:dyDescent="0.2">
      <c r="A116" s="13">
        <f t="shared" si="8"/>
        <v>109</v>
      </c>
      <c r="B116" s="14">
        <v>113557</v>
      </c>
      <c r="C116" s="14" t="s">
        <v>112</v>
      </c>
      <c r="D116" s="14" t="s">
        <v>230</v>
      </c>
      <c r="E116" s="18" t="s">
        <v>266</v>
      </c>
      <c r="F116" s="18" t="s">
        <v>267</v>
      </c>
      <c r="G116" s="18" t="str">
        <f t="shared" si="10"/>
        <v>CORPORACIÓN PARA EL DESARROLLO SOCIAL SINAPSIS - CORSINAPSIS</v>
      </c>
      <c r="H116" s="18" t="str">
        <f t="shared" si="11"/>
        <v>7991-2025</v>
      </c>
      <c r="I116" s="18" t="str">
        <f t="shared" si="11"/>
        <v>7991-2025</v>
      </c>
    </row>
    <row r="117" spans="1:9" ht="34.200000000000003" x14ac:dyDescent="0.2">
      <c r="A117" s="13">
        <f t="shared" si="8"/>
        <v>110</v>
      </c>
      <c r="B117" s="14">
        <v>123041</v>
      </c>
      <c r="C117" s="14" t="s">
        <v>500</v>
      </c>
      <c r="D117" s="14" t="s">
        <v>231</v>
      </c>
      <c r="E117" s="18" t="s">
        <v>266</v>
      </c>
      <c r="F117" s="18" t="s">
        <v>267</v>
      </c>
      <c r="G117" s="18" t="str">
        <f t="shared" si="10"/>
        <v>FUNDACIÓN SOCIAL COMUNITARIA EL ANHELO - FUNDANHELO</v>
      </c>
      <c r="H117" s="18" t="str">
        <f t="shared" si="11"/>
        <v>7996-2025</v>
      </c>
      <c r="I117" s="18" t="str">
        <f t="shared" si="11"/>
        <v>7996-2025</v>
      </c>
    </row>
    <row r="118" spans="1:9" ht="34.200000000000003" x14ac:dyDescent="0.2">
      <c r="A118" s="13">
        <f t="shared" si="8"/>
        <v>111</v>
      </c>
      <c r="B118" s="14">
        <v>123042</v>
      </c>
      <c r="C118" s="14" t="s">
        <v>501</v>
      </c>
      <c r="D118" s="14" t="s">
        <v>232</v>
      </c>
      <c r="E118" s="18" t="s">
        <v>266</v>
      </c>
      <c r="F118" s="18" t="s">
        <v>267</v>
      </c>
      <c r="G118" s="18" t="str">
        <f t="shared" si="10"/>
        <v>FUNDACIÓN SOCIAL COMUNITARIA EL ANHELO - FUNDANHELO</v>
      </c>
      <c r="H118" s="18" t="str">
        <f t="shared" si="11"/>
        <v>7997-2025</v>
      </c>
      <c r="I118" s="18" t="str">
        <f t="shared" si="11"/>
        <v>7997-2025</v>
      </c>
    </row>
    <row r="119" spans="1:9" ht="22.8" x14ac:dyDescent="0.2">
      <c r="A119" s="13">
        <f t="shared" si="8"/>
        <v>112</v>
      </c>
      <c r="B119" s="14">
        <v>123045</v>
      </c>
      <c r="C119" s="14" t="s">
        <v>502</v>
      </c>
      <c r="D119" s="14" t="s">
        <v>233</v>
      </c>
      <c r="E119" s="18" t="s">
        <v>266</v>
      </c>
      <c r="F119" s="18" t="s">
        <v>267</v>
      </c>
      <c r="G119" s="18" t="str">
        <f t="shared" si="10"/>
        <v>ASOCIACIÓN SOLIDARIA SEMILLAS DE MISERICORDIA</v>
      </c>
      <c r="H119" s="18" t="str">
        <f t="shared" si="11"/>
        <v>7998-2025</v>
      </c>
      <c r="I119" s="18" t="str">
        <f t="shared" si="11"/>
        <v>7998-2025</v>
      </c>
    </row>
    <row r="120" spans="1:9" ht="22.8" x14ac:dyDescent="0.2">
      <c r="A120" s="13">
        <f t="shared" si="8"/>
        <v>113</v>
      </c>
      <c r="B120" s="14">
        <v>123046</v>
      </c>
      <c r="C120" s="14" t="s">
        <v>503</v>
      </c>
      <c r="D120" s="14" t="s">
        <v>234</v>
      </c>
      <c r="E120" s="18" t="s">
        <v>266</v>
      </c>
      <c r="F120" s="18" t="s">
        <v>267</v>
      </c>
      <c r="G120" s="18" t="str">
        <f t="shared" si="10"/>
        <v>FUNDACIÓN SEMILLITAS DE AMOR</v>
      </c>
      <c r="H120" s="18" t="str">
        <f t="shared" si="11"/>
        <v>7999-2025</v>
      </c>
      <c r="I120" s="18" t="str">
        <f t="shared" si="11"/>
        <v>7999-2025</v>
      </c>
    </row>
    <row r="121" spans="1:9" ht="34.200000000000003" x14ac:dyDescent="0.2">
      <c r="A121" s="13">
        <f t="shared" si="8"/>
        <v>114</v>
      </c>
      <c r="B121" s="14">
        <v>123048</v>
      </c>
      <c r="C121" s="14" t="s">
        <v>504</v>
      </c>
      <c r="D121" s="14" t="s">
        <v>235</v>
      </c>
      <c r="E121" s="18" t="s">
        <v>266</v>
      </c>
      <c r="F121" s="18" t="s">
        <v>267</v>
      </c>
      <c r="G121" s="18" t="str">
        <f t="shared" si="10"/>
        <v>FUNDACIÓN SOCIAL PARA EL DESARROLLO HUMANO - FUDESOL</v>
      </c>
      <c r="H121" s="18" t="str">
        <f t="shared" si="11"/>
        <v>8000-2025</v>
      </c>
      <c r="I121" s="18" t="str">
        <f t="shared" si="11"/>
        <v>8000-2025</v>
      </c>
    </row>
    <row r="122" spans="1:9" ht="22.8" x14ac:dyDescent="0.2">
      <c r="A122" s="13">
        <f t="shared" si="8"/>
        <v>115</v>
      </c>
      <c r="B122" s="14">
        <v>123049</v>
      </c>
      <c r="C122" s="14" t="s">
        <v>505</v>
      </c>
      <c r="D122" s="14" t="s">
        <v>236</v>
      </c>
      <c r="E122" s="18" t="s">
        <v>266</v>
      </c>
      <c r="F122" s="18" t="s">
        <v>267</v>
      </c>
      <c r="G122" s="18" t="str">
        <f t="shared" si="10"/>
        <v>CORPORACIÓN VIENTOS DEL PORVENIR</v>
      </c>
      <c r="H122" s="18" t="str">
        <f t="shared" si="11"/>
        <v>8001-2025</v>
      </c>
      <c r="I122" s="18" t="str">
        <f t="shared" si="11"/>
        <v>8001-2025</v>
      </c>
    </row>
    <row r="123" spans="1:9" ht="34.200000000000003" x14ac:dyDescent="0.2">
      <c r="A123" s="13">
        <f t="shared" si="8"/>
        <v>116</v>
      </c>
      <c r="B123" s="14">
        <v>123051</v>
      </c>
      <c r="C123" s="14" t="s">
        <v>506</v>
      </c>
      <c r="D123" s="14" t="s">
        <v>237</v>
      </c>
      <c r="E123" s="18" t="s">
        <v>266</v>
      </c>
      <c r="F123" s="18" t="s">
        <v>267</v>
      </c>
      <c r="G123" s="18" t="str">
        <f t="shared" si="10"/>
        <v>CORPORACIÓN PARA LA INTEGRACION COMUNITARIA LA COMETA</v>
      </c>
      <c r="H123" s="18" t="str">
        <f t="shared" si="11"/>
        <v>8002-2025</v>
      </c>
      <c r="I123" s="18" t="str">
        <f t="shared" si="11"/>
        <v>8002-2025</v>
      </c>
    </row>
    <row r="124" spans="1:9" ht="34.200000000000003" x14ac:dyDescent="0.2">
      <c r="A124" s="13">
        <f t="shared" si="8"/>
        <v>117</v>
      </c>
      <c r="B124" s="14">
        <v>123052</v>
      </c>
      <c r="C124" s="14" t="s">
        <v>507</v>
      </c>
      <c r="D124" s="14" t="s">
        <v>238</v>
      </c>
      <c r="E124" s="18" t="s">
        <v>266</v>
      </c>
      <c r="F124" s="18" t="s">
        <v>267</v>
      </c>
      <c r="G124" s="18" t="str">
        <f t="shared" si="10"/>
        <v>CORPORACIÓN PARA LA INTEGRACION COMUNITARIA LA COMETA</v>
      </c>
      <c r="H124" s="18" t="str">
        <f t="shared" si="11"/>
        <v>8003-2025</v>
      </c>
      <c r="I124" s="18" t="str">
        <f t="shared" si="11"/>
        <v>8003-2025</v>
      </c>
    </row>
    <row r="125" spans="1:9" ht="34.200000000000003" x14ac:dyDescent="0.2">
      <c r="A125" s="13">
        <f t="shared" si="8"/>
        <v>118</v>
      </c>
      <c r="B125" s="14">
        <v>123047</v>
      </c>
      <c r="C125" s="14" t="s">
        <v>508</v>
      </c>
      <c r="D125" s="14" t="s">
        <v>239</v>
      </c>
      <c r="E125" s="18" t="s">
        <v>266</v>
      </c>
      <c r="F125" s="18" t="s">
        <v>267</v>
      </c>
      <c r="G125" s="18" t="str">
        <f t="shared" si="10"/>
        <v>CORPORACIÓN PARA EL DESARROLLO SOCIAL SINAPSIS - CORSINAPSIS</v>
      </c>
      <c r="H125" s="18" t="str">
        <f t="shared" si="11"/>
        <v>8004-2025</v>
      </c>
      <c r="I125" s="18" t="str">
        <f t="shared" si="11"/>
        <v>8004-2025</v>
      </c>
    </row>
    <row r="126" spans="1:9" ht="22.8" x14ac:dyDescent="0.2">
      <c r="A126" s="13">
        <f t="shared" si="8"/>
        <v>119</v>
      </c>
      <c r="B126" s="14">
        <v>123053</v>
      </c>
      <c r="C126" s="14" t="s">
        <v>509</v>
      </c>
      <c r="D126" s="14" t="s">
        <v>240</v>
      </c>
      <c r="E126" s="18" t="s">
        <v>266</v>
      </c>
      <c r="F126" s="18" t="s">
        <v>267</v>
      </c>
      <c r="G126" s="18" t="str">
        <f t="shared" si="10"/>
        <v>CORPORACIÓN EDUCATIVA MINUTO DE DIOS - CEMID</v>
      </c>
      <c r="H126" s="18" t="str">
        <f t="shared" si="11"/>
        <v>8005-2025</v>
      </c>
      <c r="I126" s="18" t="str">
        <f t="shared" si="11"/>
        <v>8005-2025</v>
      </c>
    </row>
    <row r="127" spans="1:9" ht="34.200000000000003" x14ac:dyDescent="0.2">
      <c r="A127" s="13">
        <f t="shared" si="8"/>
        <v>120</v>
      </c>
      <c r="B127" s="14">
        <v>123055</v>
      </c>
      <c r="C127" s="14" t="s">
        <v>510</v>
      </c>
      <c r="D127" s="14" t="s">
        <v>241</v>
      </c>
      <c r="E127" s="18" t="s">
        <v>266</v>
      </c>
      <c r="F127" s="18" t="s">
        <v>267</v>
      </c>
      <c r="G127" s="18" t="str">
        <f t="shared" si="10"/>
        <v>COOPERATIVA MULTIACTIVA BIENES Y SERVICIOS - CONVABISER</v>
      </c>
      <c r="H127" s="18" t="str">
        <f t="shared" si="11"/>
        <v>8006-2025</v>
      </c>
      <c r="I127" s="18" t="str">
        <f t="shared" si="11"/>
        <v>8006-2025</v>
      </c>
    </row>
    <row r="128" spans="1:9" ht="22.8" x14ac:dyDescent="0.2">
      <c r="A128" s="13">
        <f t="shared" si="8"/>
        <v>121</v>
      </c>
      <c r="B128" s="14">
        <v>123057</v>
      </c>
      <c r="C128" s="14" t="s">
        <v>511</v>
      </c>
      <c r="D128" s="14" t="s">
        <v>242</v>
      </c>
      <c r="E128" s="18" t="s">
        <v>266</v>
      </c>
      <c r="F128" s="18" t="s">
        <v>267</v>
      </c>
      <c r="G128" s="18" t="str">
        <f t="shared" si="10"/>
        <v>FUNDACIÓN FABRICANDO SUEÑOS</v>
      </c>
      <c r="H128" s="18" t="str">
        <f t="shared" ref="H128:I142" si="12">VLOOKUP($B128,base,4,0)</f>
        <v>7995-2025</v>
      </c>
      <c r="I128" s="18" t="str">
        <f t="shared" si="12"/>
        <v>7995-2025</v>
      </c>
    </row>
    <row r="129" spans="1:9" ht="22.8" x14ac:dyDescent="0.2">
      <c r="A129" s="13">
        <f t="shared" si="8"/>
        <v>122</v>
      </c>
      <c r="B129" s="14">
        <v>113558</v>
      </c>
      <c r="C129" s="14" t="s">
        <v>113</v>
      </c>
      <c r="D129" s="14" t="s">
        <v>243</v>
      </c>
      <c r="E129" s="18" t="s">
        <v>266</v>
      </c>
      <c r="F129" s="18" t="s">
        <v>267</v>
      </c>
      <c r="G129" s="18" t="str">
        <f t="shared" si="10"/>
        <v>ASOCIACION NUEVA COLOMBIA ASONUCOL</v>
      </c>
      <c r="H129" s="18" t="str">
        <f t="shared" si="12"/>
        <v>9027-2025</v>
      </c>
      <c r="I129" s="18" t="str">
        <f t="shared" si="12"/>
        <v>9027-2025</v>
      </c>
    </row>
    <row r="130" spans="1:9" ht="22.8" x14ac:dyDescent="0.2">
      <c r="A130" s="13">
        <f t="shared" si="8"/>
        <v>123</v>
      </c>
      <c r="B130" s="14">
        <v>113513</v>
      </c>
      <c r="C130" s="14" t="s">
        <v>114</v>
      </c>
      <c r="D130" s="14" t="s">
        <v>244</v>
      </c>
      <c r="E130" s="18" t="s">
        <v>266</v>
      </c>
      <c r="F130" s="18" t="s">
        <v>267</v>
      </c>
      <c r="G130" s="18" t="str">
        <f t="shared" si="10"/>
        <v>FUNDACIÓN DA AMOR FUNDAMOR</v>
      </c>
      <c r="H130" s="18" t="str">
        <f t="shared" si="12"/>
        <v>9031-2025</v>
      </c>
      <c r="I130" s="18" t="str">
        <f t="shared" si="12"/>
        <v>9031-2025</v>
      </c>
    </row>
    <row r="131" spans="1:9" ht="34.200000000000003" x14ac:dyDescent="0.2">
      <c r="A131" s="13">
        <f t="shared" si="8"/>
        <v>124</v>
      </c>
      <c r="B131" s="14">
        <v>123043</v>
      </c>
      <c r="C131" s="14" t="s">
        <v>512</v>
      </c>
      <c r="D131" s="14" t="s">
        <v>245</v>
      </c>
      <c r="E131" s="18" t="s">
        <v>266</v>
      </c>
      <c r="F131" s="18" t="s">
        <v>267</v>
      </c>
      <c r="G131" s="18" t="str">
        <f t="shared" si="10"/>
        <v>FUNDACIÓN REMA RESTAURANDO CON MANOS DE AMOR</v>
      </c>
      <c r="H131" s="18" t="str">
        <f t="shared" si="12"/>
        <v>9032-2025</v>
      </c>
      <c r="I131" s="18" t="str">
        <f t="shared" si="12"/>
        <v>9032-2025</v>
      </c>
    </row>
    <row r="132" spans="1:9" ht="22.8" x14ac:dyDescent="0.2">
      <c r="A132" s="13">
        <f t="shared" si="8"/>
        <v>125</v>
      </c>
      <c r="B132" s="14">
        <v>123044</v>
      </c>
      <c r="C132" s="14" t="s">
        <v>513</v>
      </c>
      <c r="D132" s="14" t="s">
        <v>246</v>
      </c>
      <c r="E132" s="18" t="s">
        <v>266</v>
      </c>
      <c r="F132" s="18" t="s">
        <v>267</v>
      </c>
      <c r="G132" s="18" t="str">
        <f t="shared" si="10"/>
        <v>ASOCIACION NUEVA COLOMBIA ASONUCOL</v>
      </c>
      <c r="H132" s="18" t="str">
        <f t="shared" si="12"/>
        <v>9033-2025</v>
      </c>
      <c r="I132" s="18" t="str">
        <f t="shared" si="12"/>
        <v>9033-2025</v>
      </c>
    </row>
    <row r="133" spans="1:9" ht="22.8" x14ac:dyDescent="0.2">
      <c r="A133" s="13">
        <f t="shared" si="8"/>
        <v>126</v>
      </c>
      <c r="B133" s="14">
        <v>123074</v>
      </c>
      <c r="C133" s="14" t="s">
        <v>514</v>
      </c>
      <c r="D133" s="14" t="s">
        <v>247</v>
      </c>
      <c r="E133" s="18" t="s">
        <v>266</v>
      </c>
      <c r="F133" s="18" t="s">
        <v>267</v>
      </c>
      <c r="G133" s="18" t="str">
        <f t="shared" si="10"/>
        <v>ASOCIACION NUEVA COLOMBIA ASONUCOL</v>
      </c>
      <c r="H133" s="18" t="str">
        <f t="shared" si="12"/>
        <v>9034-2025</v>
      </c>
      <c r="I133" s="18" t="str">
        <f t="shared" si="12"/>
        <v>9034-2025</v>
      </c>
    </row>
    <row r="134" spans="1:9" ht="34.200000000000003" x14ac:dyDescent="0.2">
      <c r="A134" s="13">
        <f t="shared" si="8"/>
        <v>127</v>
      </c>
      <c r="B134" s="14">
        <v>123054</v>
      </c>
      <c r="C134" s="14" t="s">
        <v>515</v>
      </c>
      <c r="D134" s="14" t="s">
        <v>248</v>
      </c>
      <c r="E134" s="18" t="s">
        <v>266</v>
      </c>
      <c r="F134" s="18" t="s">
        <v>267</v>
      </c>
      <c r="G134" s="18" t="str">
        <f t="shared" si="10"/>
        <v>CORPORACION COMEDORES COMUNITARIOS EN RED-CORPOCCORED</v>
      </c>
      <c r="H134" s="18" t="str">
        <f t="shared" si="12"/>
        <v>9035-2025</v>
      </c>
      <c r="I134" s="18" t="str">
        <f t="shared" si="12"/>
        <v>9035-2025</v>
      </c>
    </row>
    <row r="135" spans="1:9" ht="22.8" x14ac:dyDescent="0.2">
      <c r="A135" s="13">
        <f t="shared" si="8"/>
        <v>128</v>
      </c>
      <c r="B135" s="14">
        <v>123058</v>
      </c>
      <c r="C135" s="14" t="s">
        <v>516</v>
      </c>
      <c r="D135" s="14" t="s">
        <v>249</v>
      </c>
      <c r="E135" s="18" t="s">
        <v>266</v>
      </c>
      <c r="F135" s="18" t="s">
        <v>267</v>
      </c>
      <c r="G135" s="18" t="str">
        <f t="shared" si="10"/>
        <v>FUNDACIÓN SOCIAL CASTILLO SAN LUCAS</v>
      </c>
      <c r="H135" s="18" t="str">
        <f t="shared" si="12"/>
        <v>9036-2025</v>
      </c>
      <c r="I135" s="18" t="str">
        <f t="shared" si="12"/>
        <v>9036-2025</v>
      </c>
    </row>
    <row r="136" spans="1:9" ht="22.8" x14ac:dyDescent="0.2">
      <c r="A136" s="13">
        <f t="shared" si="8"/>
        <v>129</v>
      </c>
      <c r="B136" s="14">
        <v>122817</v>
      </c>
      <c r="C136" s="14" t="s">
        <v>118</v>
      </c>
      <c r="D136" s="14" t="s">
        <v>250</v>
      </c>
      <c r="E136" s="18" t="s">
        <v>266</v>
      </c>
      <c r="F136" s="18" t="s">
        <v>267</v>
      </c>
      <c r="G136" s="18" t="str">
        <f t="shared" ref="G136:G142" si="13">VLOOKUP($B136,base,2,0)</f>
        <v>FUNDACIÓN SOCIAL CASTILLO SAN LUCAS</v>
      </c>
      <c r="H136" s="18" t="str">
        <f t="shared" si="12"/>
        <v>9427-2025</v>
      </c>
      <c r="I136" s="18" t="str">
        <f t="shared" si="12"/>
        <v>9427-2025</v>
      </c>
    </row>
    <row r="137" spans="1:9" ht="34.200000000000003" x14ac:dyDescent="0.2">
      <c r="A137" s="13">
        <f t="shared" ref="A137:A141" si="14">+A136+1</f>
        <v>130</v>
      </c>
      <c r="B137" s="14">
        <v>121607</v>
      </c>
      <c r="C137" s="14" t="s">
        <v>120</v>
      </c>
      <c r="D137" s="14" t="s">
        <v>251</v>
      </c>
      <c r="E137" s="18" t="s">
        <v>266</v>
      </c>
      <c r="F137" s="18" t="s">
        <v>267</v>
      </c>
      <c r="G137" s="18" t="str">
        <f t="shared" si="13"/>
        <v>CORPORACIÓN PARA EL MEJORAMIENTO DE CALIDAD DE VIDA - CORMECAV</v>
      </c>
      <c r="H137" s="18" t="str">
        <f t="shared" si="12"/>
        <v>9428-2025</v>
      </c>
      <c r="I137" s="18" t="str">
        <f t="shared" si="12"/>
        <v>9428-2025</v>
      </c>
    </row>
    <row r="138" spans="1:9" ht="45.6" x14ac:dyDescent="0.2">
      <c r="A138" s="13">
        <f t="shared" si="14"/>
        <v>131</v>
      </c>
      <c r="B138" s="14">
        <v>123050</v>
      </c>
      <c r="C138" s="14" t="s">
        <v>517</v>
      </c>
      <c r="D138" s="14" t="s">
        <v>252</v>
      </c>
      <c r="E138" s="18" t="s">
        <v>266</v>
      </c>
      <c r="F138" s="18" t="s">
        <v>267</v>
      </c>
      <c r="G138" s="18" t="str">
        <f t="shared" si="13"/>
        <v>FUNDACIÓN GESTORA INTEGRAL CONSTRUYENDO SENTIDO HUMANO - FUNGEINCO</v>
      </c>
      <c r="H138" s="18" t="str">
        <f t="shared" si="12"/>
        <v>9429-2025</v>
      </c>
      <c r="I138" s="18" t="str">
        <f t="shared" si="12"/>
        <v>9429-2025</v>
      </c>
    </row>
    <row r="139" spans="1:9" ht="34.200000000000003" x14ac:dyDescent="0.2">
      <c r="A139" s="13">
        <f t="shared" si="14"/>
        <v>132</v>
      </c>
      <c r="B139" s="14">
        <v>121602</v>
      </c>
      <c r="C139" s="14" t="s">
        <v>115</v>
      </c>
      <c r="D139" s="14" t="s">
        <v>253</v>
      </c>
      <c r="E139" s="18" t="s">
        <v>266</v>
      </c>
      <c r="F139" s="18" t="s">
        <v>269</v>
      </c>
      <c r="G139" s="18" t="str">
        <f t="shared" si="13"/>
        <v>IDIPRON INSTITUTO PARA LA PROTECCIÓN DE LA NIÑEZ Y LA JUVENTUD</v>
      </c>
      <c r="H139" s="18" t="str">
        <f t="shared" si="12"/>
        <v>9316-2025</v>
      </c>
      <c r="I139" s="18" t="str">
        <f t="shared" si="12"/>
        <v>9316-2025</v>
      </c>
    </row>
    <row r="140" spans="1:9" ht="34.200000000000003" x14ac:dyDescent="0.2">
      <c r="A140" s="13">
        <f t="shared" si="14"/>
        <v>133</v>
      </c>
      <c r="B140" s="14">
        <v>121603</v>
      </c>
      <c r="C140" s="14" t="s">
        <v>116</v>
      </c>
      <c r="D140" s="14" t="s">
        <v>254</v>
      </c>
      <c r="E140" s="18" t="s">
        <v>266</v>
      </c>
      <c r="F140" s="18" t="s">
        <v>269</v>
      </c>
      <c r="G140" s="18" t="str">
        <f t="shared" si="13"/>
        <v>IDIPRON INSTITUTO PARA LA PROTECCIÓN DE LA NIÑEZ Y LA JUVENTUD</v>
      </c>
      <c r="H140" s="18" t="str">
        <f t="shared" si="12"/>
        <v>9316-2025</v>
      </c>
      <c r="I140" s="18" t="str">
        <f t="shared" si="12"/>
        <v>9316-2025</v>
      </c>
    </row>
    <row r="141" spans="1:9" ht="34.200000000000003" x14ac:dyDescent="0.2">
      <c r="A141" s="13">
        <f t="shared" si="14"/>
        <v>134</v>
      </c>
      <c r="B141" s="14">
        <v>121606</v>
      </c>
      <c r="C141" s="14" t="s">
        <v>119</v>
      </c>
      <c r="D141" s="14" t="s">
        <v>255</v>
      </c>
      <c r="E141" s="18" t="s">
        <v>266</v>
      </c>
      <c r="F141" s="18" t="s">
        <v>269</v>
      </c>
      <c r="G141" s="18" t="str">
        <f t="shared" si="13"/>
        <v>IDIPRON INSTITUTO PARA LA PROTECCIÓN DE LA NIÑEZ Y LA JUVENTUD</v>
      </c>
      <c r="H141" s="18" t="str">
        <f t="shared" si="12"/>
        <v>9316-2025</v>
      </c>
      <c r="I141" s="18" t="str">
        <f t="shared" si="12"/>
        <v>9316-2025</v>
      </c>
    </row>
    <row r="142" spans="1:9" ht="34.200000000000003" x14ac:dyDescent="0.2">
      <c r="A142" s="12">
        <v>135</v>
      </c>
      <c r="B142" s="14">
        <v>121605</v>
      </c>
      <c r="C142" s="14" t="s">
        <v>117</v>
      </c>
      <c r="D142" s="14" t="s">
        <v>256</v>
      </c>
      <c r="E142" s="18" t="s">
        <v>266</v>
      </c>
      <c r="F142" s="18" t="s">
        <v>269</v>
      </c>
      <c r="G142" s="18" t="str">
        <f t="shared" si="13"/>
        <v>IDIPRON INSTITUTO PARA LA PROTECCIÓN DE LA NIÑEZ Y LA JUVENTUD</v>
      </c>
      <c r="H142" s="18" t="str">
        <f t="shared" si="12"/>
        <v>9663-2025</v>
      </c>
      <c r="I142" s="18" t="str">
        <f t="shared" si="12"/>
        <v>9663-2025</v>
      </c>
    </row>
    <row r="143" spans="1:9" ht="23.4" thickBot="1" x14ac:dyDescent="0.25">
      <c r="A143" s="16">
        <v>136</v>
      </c>
      <c r="B143" s="17">
        <v>123082</v>
      </c>
      <c r="C143" s="17" t="s">
        <v>518</v>
      </c>
      <c r="D143" s="17" t="s">
        <v>258</v>
      </c>
      <c r="E143" s="17" t="s">
        <v>264</v>
      </c>
      <c r="F143" s="18" t="s">
        <v>268</v>
      </c>
      <c r="G143" s="18" t="s">
        <v>268</v>
      </c>
      <c r="H143" s="18" t="s">
        <v>268</v>
      </c>
      <c r="I143" s="18" t="s">
        <v>268</v>
      </c>
    </row>
    <row r="144" spans="1:9" ht="11.4" x14ac:dyDescent="0.2">
      <c r="B144" s="11"/>
      <c r="C144" s="11"/>
      <c r="D144" s="11"/>
      <c r="E144" s="11"/>
      <c r="F144" s="11"/>
      <c r="G144" s="11"/>
      <c r="H144" s="11"/>
      <c r="I144" s="11"/>
    </row>
    <row r="145" spans="1:7" ht="13.2" x14ac:dyDescent="0.2">
      <c r="A145" s="39" t="s">
        <v>265</v>
      </c>
      <c r="B145" s="39"/>
      <c r="C145" s="39"/>
      <c r="D145" s="39"/>
      <c r="E145" s="39"/>
      <c r="F145" s="39"/>
    </row>
    <row r="146" spans="1:7" ht="13.2" x14ac:dyDescent="0.2">
      <c r="A146" s="39" t="s">
        <v>519</v>
      </c>
      <c r="B146" s="39"/>
      <c r="C146" s="39"/>
      <c r="D146" s="39"/>
      <c r="E146" s="39"/>
      <c r="F146" s="39"/>
    </row>
    <row r="147" spans="1:7" ht="13.2" x14ac:dyDescent="0.2">
      <c r="A147" s="21"/>
      <c r="B147" s="21"/>
      <c r="C147" s="21"/>
      <c r="D147" s="21"/>
      <c r="E147" s="21"/>
      <c r="F147" s="21"/>
    </row>
    <row r="150" spans="1:7" ht="13.2" x14ac:dyDescent="0.25">
      <c r="C150" s="2"/>
      <c r="D150" s="2"/>
      <c r="E150" s="2"/>
      <c r="F150" s="2"/>
      <c r="G150" s="2"/>
    </row>
  </sheetData>
  <autoFilter ref="A7:S143" xr:uid="{205A4DF0-A702-4ED5-AC49-89D046088E48}"/>
  <mergeCells count="4">
    <mergeCell ref="A146:F146"/>
    <mergeCell ref="A145:F145"/>
    <mergeCell ref="A5:I5"/>
    <mergeCell ref="A1:I4"/>
  </mergeCells>
  <printOptions horizontalCentered="1"/>
  <pageMargins left="0.39370078740157483" right="0.39370078740157483" top="0.59055118110236227" bottom="0.39370078740157483" header="0.31496062992125984" footer="0.31496062992125984"/>
  <pageSetup paperSize="5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CE473-4564-4963-A851-765969E28724}">
  <dimension ref="B1:E136"/>
  <sheetViews>
    <sheetView workbookViewId="0">
      <selection activeCell="C3" sqref="C3"/>
    </sheetView>
  </sheetViews>
  <sheetFormatPr baseColWidth="10" defaultRowHeight="15.6" x14ac:dyDescent="0.3"/>
  <sheetData>
    <row r="1" spans="2:5" ht="52.8" x14ac:dyDescent="0.3">
      <c r="B1" s="37" t="s">
        <v>257</v>
      </c>
      <c r="C1" s="28" t="s">
        <v>404</v>
      </c>
      <c r="D1" s="29" t="s">
        <v>262</v>
      </c>
      <c r="E1" s="22" t="s">
        <v>270</v>
      </c>
    </row>
    <row r="2" spans="2:5" ht="34.200000000000003" x14ac:dyDescent="0.3">
      <c r="B2" s="24">
        <v>113555</v>
      </c>
      <c r="C2" s="30" t="s">
        <v>405</v>
      </c>
      <c r="D2" s="31" t="s">
        <v>406</v>
      </c>
      <c r="E2" s="23" t="s">
        <v>271</v>
      </c>
    </row>
    <row r="3" spans="2:5" ht="45.6" x14ac:dyDescent="0.3">
      <c r="B3" s="24">
        <v>113955</v>
      </c>
      <c r="C3" s="30" t="s">
        <v>407</v>
      </c>
      <c r="D3" s="31" t="s">
        <v>408</v>
      </c>
      <c r="E3" s="23" t="s">
        <v>272</v>
      </c>
    </row>
    <row r="4" spans="2:5" ht="68.400000000000006" x14ac:dyDescent="0.3">
      <c r="B4" s="24">
        <v>113377</v>
      </c>
      <c r="C4" s="30" t="s">
        <v>409</v>
      </c>
      <c r="D4" s="31" t="s">
        <v>410</v>
      </c>
      <c r="E4" s="23" t="s">
        <v>273</v>
      </c>
    </row>
    <row r="5" spans="2:5" ht="68.400000000000006" x14ac:dyDescent="0.3">
      <c r="B5" s="24">
        <v>113631</v>
      </c>
      <c r="C5" s="30" t="s">
        <v>411</v>
      </c>
      <c r="D5" s="31" t="s">
        <v>412</v>
      </c>
      <c r="E5" s="23" t="s">
        <v>274</v>
      </c>
    </row>
    <row r="6" spans="2:5" ht="57" x14ac:dyDescent="0.3">
      <c r="B6" s="24">
        <v>113929</v>
      </c>
      <c r="C6" s="30" t="s">
        <v>413</v>
      </c>
      <c r="D6" s="31" t="s">
        <v>414</v>
      </c>
      <c r="E6" s="23" t="s">
        <v>275</v>
      </c>
    </row>
    <row r="7" spans="2:5" ht="79.8" x14ac:dyDescent="0.3">
      <c r="B7" s="24">
        <v>121433</v>
      </c>
      <c r="C7" s="30" t="s">
        <v>415</v>
      </c>
      <c r="D7" s="31" t="s">
        <v>416</v>
      </c>
      <c r="E7" s="23" t="s">
        <v>276</v>
      </c>
    </row>
    <row r="8" spans="2:5" ht="68.400000000000006" x14ac:dyDescent="0.3">
      <c r="B8" s="24">
        <v>113378</v>
      </c>
      <c r="C8" s="30" t="s">
        <v>411</v>
      </c>
      <c r="D8" s="31" t="s">
        <v>412</v>
      </c>
      <c r="E8" s="23" t="s">
        <v>277</v>
      </c>
    </row>
    <row r="9" spans="2:5" ht="79.8" x14ac:dyDescent="0.3">
      <c r="B9" s="24">
        <v>113860</v>
      </c>
      <c r="C9" s="30" t="s">
        <v>415</v>
      </c>
      <c r="D9" s="31" t="s">
        <v>416</v>
      </c>
      <c r="E9" s="23" t="s">
        <v>278</v>
      </c>
    </row>
    <row r="10" spans="2:5" ht="45.6" x14ac:dyDescent="0.3">
      <c r="B10" s="24">
        <v>113379</v>
      </c>
      <c r="C10" s="30" t="s">
        <v>417</v>
      </c>
      <c r="D10" s="31" t="s">
        <v>418</v>
      </c>
      <c r="E10" s="23" t="s">
        <v>279</v>
      </c>
    </row>
    <row r="11" spans="2:5" ht="22.8" x14ac:dyDescent="0.3">
      <c r="B11" s="24">
        <v>113633</v>
      </c>
      <c r="C11" s="30" t="s">
        <v>419</v>
      </c>
      <c r="D11" s="31" t="s">
        <v>420</v>
      </c>
      <c r="E11" s="23" t="s">
        <v>280</v>
      </c>
    </row>
    <row r="12" spans="2:5" ht="79.8" x14ac:dyDescent="0.3">
      <c r="B12" s="24">
        <v>113529</v>
      </c>
      <c r="C12" s="30" t="s">
        <v>421</v>
      </c>
      <c r="D12" s="31" t="s">
        <v>422</v>
      </c>
      <c r="E12" s="23" t="s">
        <v>281</v>
      </c>
    </row>
    <row r="13" spans="2:5" ht="22.8" x14ac:dyDescent="0.3">
      <c r="B13" s="24">
        <v>113948</v>
      </c>
      <c r="C13" s="30" t="s">
        <v>419</v>
      </c>
      <c r="D13" s="31" t="s">
        <v>420</v>
      </c>
      <c r="E13" s="23" t="s">
        <v>282</v>
      </c>
    </row>
    <row r="14" spans="2:5" ht="34.200000000000003" x14ac:dyDescent="0.3">
      <c r="B14" s="24">
        <v>113604</v>
      </c>
      <c r="C14" s="30" t="s">
        <v>423</v>
      </c>
      <c r="D14" s="31" t="s">
        <v>424</v>
      </c>
      <c r="E14" s="23" t="s">
        <v>283</v>
      </c>
    </row>
    <row r="15" spans="2:5" ht="57" x14ac:dyDescent="0.3">
      <c r="B15" s="24">
        <v>113605</v>
      </c>
      <c r="C15" s="30" t="s">
        <v>425</v>
      </c>
      <c r="D15" s="31" t="s">
        <v>426</v>
      </c>
      <c r="E15" s="23" t="s">
        <v>284</v>
      </c>
    </row>
    <row r="16" spans="2:5" ht="34.200000000000003" x14ac:dyDescent="0.3">
      <c r="B16" s="24">
        <v>113617</v>
      </c>
      <c r="C16" s="30" t="s">
        <v>427</v>
      </c>
      <c r="D16" s="31" t="s">
        <v>428</v>
      </c>
      <c r="E16" s="23" t="s">
        <v>285</v>
      </c>
    </row>
    <row r="17" spans="2:5" ht="34.200000000000003" x14ac:dyDescent="0.3">
      <c r="B17" s="24">
        <v>113835</v>
      </c>
      <c r="C17" s="30" t="s">
        <v>427</v>
      </c>
      <c r="D17" s="31" t="s">
        <v>428</v>
      </c>
      <c r="E17" s="23" t="s">
        <v>286</v>
      </c>
    </row>
    <row r="18" spans="2:5" ht="57" x14ac:dyDescent="0.3">
      <c r="B18" s="24">
        <v>113834</v>
      </c>
      <c r="C18" s="32" t="s">
        <v>429</v>
      </c>
      <c r="D18" s="31" t="s">
        <v>430</v>
      </c>
      <c r="E18" s="23" t="s">
        <v>287</v>
      </c>
    </row>
    <row r="19" spans="2:5" ht="68.400000000000006" x14ac:dyDescent="0.3">
      <c r="B19" s="24">
        <v>113346</v>
      </c>
      <c r="C19" s="30" t="s">
        <v>431</v>
      </c>
      <c r="D19" s="31" t="s">
        <v>432</v>
      </c>
      <c r="E19" s="23" t="s">
        <v>288</v>
      </c>
    </row>
    <row r="20" spans="2:5" ht="57" x14ac:dyDescent="0.3">
      <c r="B20" s="24">
        <v>113347</v>
      </c>
      <c r="C20" s="30" t="s">
        <v>433</v>
      </c>
      <c r="D20" s="31" t="s">
        <v>434</v>
      </c>
      <c r="E20" s="23" t="s">
        <v>289</v>
      </c>
    </row>
    <row r="21" spans="2:5" ht="79.8" x14ac:dyDescent="0.3">
      <c r="B21" s="24">
        <v>113352</v>
      </c>
      <c r="C21" s="30" t="s">
        <v>415</v>
      </c>
      <c r="D21" s="31" t="s">
        <v>416</v>
      </c>
      <c r="E21" s="23" t="s">
        <v>290</v>
      </c>
    </row>
    <row r="22" spans="2:5" ht="57" x14ac:dyDescent="0.3">
      <c r="B22" s="24">
        <v>113380</v>
      </c>
      <c r="C22" s="30" t="s">
        <v>435</v>
      </c>
      <c r="D22" s="31" t="s">
        <v>436</v>
      </c>
      <c r="E22" s="23" t="s">
        <v>291</v>
      </c>
    </row>
    <row r="23" spans="2:5" ht="79.8" x14ac:dyDescent="0.3">
      <c r="B23" s="24">
        <v>113399</v>
      </c>
      <c r="C23" s="30" t="s">
        <v>415</v>
      </c>
      <c r="D23" s="31" t="s">
        <v>416</v>
      </c>
      <c r="E23" s="23" t="s">
        <v>292</v>
      </c>
    </row>
    <row r="24" spans="2:5" ht="45.6" x14ac:dyDescent="0.3">
      <c r="B24" s="24">
        <v>113421</v>
      </c>
      <c r="C24" s="30" t="s">
        <v>437</v>
      </c>
      <c r="D24" s="31" t="s">
        <v>438</v>
      </c>
      <c r="E24" s="23" t="s">
        <v>293</v>
      </c>
    </row>
    <row r="25" spans="2:5" ht="34.200000000000003" x14ac:dyDescent="0.3">
      <c r="B25" s="24">
        <v>113556</v>
      </c>
      <c r="C25" s="30" t="s">
        <v>439</v>
      </c>
      <c r="D25" s="31" t="s">
        <v>440</v>
      </c>
      <c r="E25" s="23" t="s">
        <v>294</v>
      </c>
    </row>
    <row r="26" spans="2:5" ht="34.200000000000003" x14ac:dyDescent="0.3">
      <c r="B26" s="24">
        <v>113863</v>
      </c>
      <c r="C26" s="30" t="s">
        <v>439</v>
      </c>
      <c r="D26" s="31" t="s">
        <v>440</v>
      </c>
      <c r="E26" s="23" t="s">
        <v>295</v>
      </c>
    </row>
    <row r="27" spans="2:5" ht="57" x14ac:dyDescent="0.3">
      <c r="B27" s="24">
        <v>113864</v>
      </c>
      <c r="C27" s="30" t="s">
        <v>435</v>
      </c>
      <c r="D27" s="31" t="s">
        <v>436</v>
      </c>
      <c r="E27" s="23" t="s">
        <v>296</v>
      </c>
    </row>
    <row r="28" spans="2:5" ht="34.200000000000003" x14ac:dyDescent="0.3">
      <c r="B28" s="24">
        <v>113880</v>
      </c>
      <c r="C28" s="30" t="s">
        <v>427</v>
      </c>
      <c r="D28" s="31" t="s">
        <v>428</v>
      </c>
      <c r="E28" s="23" t="s">
        <v>297</v>
      </c>
    </row>
    <row r="29" spans="2:5" ht="45.6" x14ac:dyDescent="0.3">
      <c r="B29" s="24">
        <v>113894</v>
      </c>
      <c r="C29" s="30" t="s">
        <v>417</v>
      </c>
      <c r="D29" s="31" t="s">
        <v>418</v>
      </c>
      <c r="E29" s="23" t="s">
        <v>298</v>
      </c>
    </row>
    <row r="30" spans="2:5" ht="57" x14ac:dyDescent="0.3">
      <c r="B30" s="24">
        <v>121639</v>
      </c>
      <c r="C30" s="30" t="s">
        <v>435</v>
      </c>
      <c r="D30" s="31" t="s">
        <v>436</v>
      </c>
      <c r="E30" s="23" t="s">
        <v>299</v>
      </c>
    </row>
    <row r="31" spans="2:5" ht="34.200000000000003" x14ac:dyDescent="0.3">
      <c r="B31" s="24">
        <v>113342</v>
      </c>
      <c r="C31" s="30" t="s">
        <v>441</v>
      </c>
      <c r="D31" s="31" t="s">
        <v>442</v>
      </c>
      <c r="E31" s="23" t="s">
        <v>300</v>
      </c>
    </row>
    <row r="32" spans="2:5" ht="34.200000000000003" x14ac:dyDescent="0.3">
      <c r="B32" s="24">
        <v>113381</v>
      </c>
      <c r="C32" s="30" t="s">
        <v>441</v>
      </c>
      <c r="D32" s="31" t="s">
        <v>442</v>
      </c>
      <c r="E32" s="23" t="s">
        <v>301</v>
      </c>
    </row>
    <row r="33" spans="2:5" ht="34.200000000000003" x14ac:dyDescent="0.3">
      <c r="B33" s="24">
        <v>113837</v>
      </c>
      <c r="C33" s="30" t="s">
        <v>441</v>
      </c>
      <c r="D33" s="31" t="s">
        <v>442</v>
      </c>
      <c r="E33" s="23" t="s">
        <v>302</v>
      </c>
    </row>
    <row r="34" spans="2:5" ht="34.200000000000003" x14ac:dyDescent="0.3">
      <c r="B34" s="24">
        <v>113620</v>
      </c>
      <c r="C34" s="30" t="s">
        <v>443</v>
      </c>
      <c r="D34" s="31" t="s">
        <v>444</v>
      </c>
      <c r="E34" s="23" t="s">
        <v>303</v>
      </c>
    </row>
    <row r="35" spans="2:5" ht="34.200000000000003" x14ac:dyDescent="0.3">
      <c r="B35" s="24">
        <v>113943</v>
      </c>
      <c r="C35" s="30" t="s">
        <v>445</v>
      </c>
      <c r="D35" s="31" t="s">
        <v>446</v>
      </c>
      <c r="E35" s="23" t="s">
        <v>304</v>
      </c>
    </row>
    <row r="36" spans="2:5" ht="34.200000000000003" x14ac:dyDescent="0.3">
      <c r="B36" s="24">
        <v>113967</v>
      </c>
      <c r="C36" s="30" t="s">
        <v>445</v>
      </c>
      <c r="D36" s="31" t="s">
        <v>446</v>
      </c>
      <c r="E36" s="23" t="s">
        <v>305</v>
      </c>
    </row>
    <row r="37" spans="2:5" ht="57" x14ac:dyDescent="0.3">
      <c r="B37" s="24">
        <v>113595</v>
      </c>
      <c r="C37" s="30" t="s">
        <v>429</v>
      </c>
      <c r="D37" s="31" t="s">
        <v>430</v>
      </c>
      <c r="E37" s="23" t="s">
        <v>306</v>
      </c>
    </row>
    <row r="38" spans="2:5" ht="34.200000000000003" x14ac:dyDescent="0.3">
      <c r="B38" s="24">
        <v>113606</v>
      </c>
      <c r="C38" s="30" t="s">
        <v>443</v>
      </c>
      <c r="D38" s="31" t="s">
        <v>444</v>
      </c>
      <c r="E38" s="23" t="s">
        <v>307</v>
      </c>
    </row>
    <row r="39" spans="2:5" ht="68.400000000000006" x14ac:dyDescent="0.3">
      <c r="B39" s="24">
        <v>113579</v>
      </c>
      <c r="C39" s="30" t="s">
        <v>447</v>
      </c>
      <c r="D39" s="31" t="s">
        <v>448</v>
      </c>
      <c r="E39" s="23" t="s">
        <v>308</v>
      </c>
    </row>
    <row r="40" spans="2:5" ht="45.6" x14ac:dyDescent="0.3">
      <c r="B40" s="24">
        <v>113332</v>
      </c>
      <c r="C40" s="30" t="s">
        <v>449</v>
      </c>
      <c r="D40" s="31" t="s">
        <v>450</v>
      </c>
      <c r="E40" s="23" t="s">
        <v>309</v>
      </c>
    </row>
    <row r="41" spans="2:5" ht="34.200000000000003" x14ac:dyDescent="0.3">
      <c r="B41" s="24">
        <v>113763</v>
      </c>
      <c r="C41" s="30" t="s">
        <v>451</v>
      </c>
      <c r="D41" s="31" t="s">
        <v>452</v>
      </c>
      <c r="E41" s="23" t="s">
        <v>310</v>
      </c>
    </row>
    <row r="42" spans="2:5" ht="45.6" x14ac:dyDescent="0.3">
      <c r="B42" s="24">
        <v>113793</v>
      </c>
      <c r="C42" s="30" t="s">
        <v>449</v>
      </c>
      <c r="D42" s="31" t="s">
        <v>450</v>
      </c>
      <c r="E42" s="23" t="s">
        <v>311</v>
      </c>
    </row>
    <row r="43" spans="2:5" ht="34.200000000000003" x14ac:dyDescent="0.3">
      <c r="B43" s="24">
        <v>113879</v>
      </c>
      <c r="C43" s="30" t="s">
        <v>423</v>
      </c>
      <c r="D43" s="31" t="s">
        <v>424</v>
      </c>
      <c r="E43" s="23" t="s">
        <v>312</v>
      </c>
    </row>
    <row r="44" spans="2:5" ht="57" x14ac:dyDescent="0.3">
      <c r="B44" s="24">
        <v>113560</v>
      </c>
      <c r="C44" s="30" t="s">
        <v>435</v>
      </c>
      <c r="D44" s="31" t="s">
        <v>436</v>
      </c>
      <c r="E44" s="23" t="s">
        <v>313</v>
      </c>
    </row>
    <row r="45" spans="2:5" ht="68.400000000000006" x14ac:dyDescent="0.3">
      <c r="B45" s="24">
        <v>113563</v>
      </c>
      <c r="C45" s="30" t="s">
        <v>453</v>
      </c>
      <c r="D45" s="31" t="s">
        <v>454</v>
      </c>
      <c r="E45" s="23" t="s">
        <v>314</v>
      </c>
    </row>
    <row r="46" spans="2:5" ht="34.200000000000003" x14ac:dyDescent="0.3">
      <c r="B46" s="24">
        <v>113878</v>
      </c>
      <c r="C46" s="30" t="s">
        <v>405</v>
      </c>
      <c r="D46" s="31" t="s">
        <v>406</v>
      </c>
      <c r="E46" s="23" t="s">
        <v>315</v>
      </c>
    </row>
    <row r="47" spans="2:5" ht="45.6" x14ac:dyDescent="0.3">
      <c r="B47" s="24">
        <v>113900</v>
      </c>
      <c r="C47" s="30" t="s">
        <v>455</v>
      </c>
      <c r="D47" s="31" t="s">
        <v>456</v>
      </c>
      <c r="E47" s="23" t="s">
        <v>316</v>
      </c>
    </row>
    <row r="48" spans="2:5" ht="68.400000000000006" x14ac:dyDescent="0.3">
      <c r="B48" s="24">
        <v>113934</v>
      </c>
      <c r="C48" s="30" t="s">
        <v>411</v>
      </c>
      <c r="D48" s="31" t="s">
        <v>412</v>
      </c>
      <c r="E48" s="23" t="s">
        <v>317</v>
      </c>
    </row>
    <row r="49" spans="2:5" ht="57" x14ac:dyDescent="0.3">
      <c r="B49" s="24">
        <v>117257</v>
      </c>
      <c r="C49" s="30" t="s">
        <v>457</v>
      </c>
      <c r="D49" s="31" t="s">
        <v>458</v>
      </c>
      <c r="E49" s="23" t="s">
        <v>318</v>
      </c>
    </row>
    <row r="50" spans="2:5" ht="68.400000000000006" x14ac:dyDescent="0.3">
      <c r="B50" s="24">
        <v>113876</v>
      </c>
      <c r="C50" s="30" t="s">
        <v>453</v>
      </c>
      <c r="D50" s="31" t="s">
        <v>454</v>
      </c>
      <c r="E50" s="23" t="s">
        <v>319</v>
      </c>
    </row>
    <row r="51" spans="2:5" ht="34.200000000000003" x14ac:dyDescent="0.3">
      <c r="B51" s="24">
        <v>121219</v>
      </c>
      <c r="C51" s="32" t="s">
        <v>451</v>
      </c>
      <c r="D51" s="31" t="s">
        <v>452</v>
      </c>
      <c r="E51" s="23" t="s">
        <v>320</v>
      </c>
    </row>
    <row r="52" spans="2:5" ht="45.6" x14ac:dyDescent="0.3">
      <c r="B52" s="24">
        <v>113335</v>
      </c>
      <c r="C52" s="30" t="s">
        <v>459</v>
      </c>
      <c r="D52" s="31" t="s">
        <v>460</v>
      </c>
      <c r="E52" s="23" t="s">
        <v>321</v>
      </c>
    </row>
    <row r="53" spans="2:5" ht="34.200000000000003" x14ac:dyDescent="0.3">
      <c r="B53" s="24">
        <v>113349</v>
      </c>
      <c r="C53" s="30" t="s">
        <v>405</v>
      </c>
      <c r="D53" s="31" t="s">
        <v>406</v>
      </c>
      <c r="E53" s="23" t="s">
        <v>322</v>
      </c>
    </row>
    <row r="54" spans="2:5" ht="68.400000000000006" x14ac:dyDescent="0.3">
      <c r="B54" s="24">
        <v>113597</v>
      </c>
      <c r="C54" s="30" t="s">
        <v>447</v>
      </c>
      <c r="D54" s="31" t="s">
        <v>448</v>
      </c>
      <c r="E54" s="23" t="s">
        <v>323</v>
      </c>
    </row>
    <row r="55" spans="2:5" ht="45.6" x14ac:dyDescent="0.3">
      <c r="B55" s="24">
        <v>121780</v>
      </c>
      <c r="C55" s="30" t="s">
        <v>407</v>
      </c>
      <c r="D55" s="31" t="s">
        <v>408</v>
      </c>
      <c r="E55" s="23" t="s">
        <v>324</v>
      </c>
    </row>
    <row r="56" spans="2:5" ht="34.200000000000003" x14ac:dyDescent="0.3">
      <c r="B56" s="24">
        <v>113859</v>
      </c>
      <c r="C56" s="30" t="s">
        <v>439</v>
      </c>
      <c r="D56" s="31" t="s">
        <v>440</v>
      </c>
      <c r="E56" s="23" t="s">
        <v>325</v>
      </c>
    </row>
    <row r="57" spans="2:5" ht="57" x14ac:dyDescent="0.3">
      <c r="B57" s="24">
        <v>113983</v>
      </c>
      <c r="C57" s="30" t="s">
        <v>457</v>
      </c>
      <c r="D57" s="31" t="s">
        <v>458</v>
      </c>
      <c r="E57" s="23" t="s">
        <v>326</v>
      </c>
    </row>
    <row r="58" spans="2:5" ht="148.19999999999999" x14ac:dyDescent="0.3">
      <c r="B58" s="24">
        <v>113760</v>
      </c>
      <c r="C58" s="30" t="s">
        <v>461</v>
      </c>
      <c r="D58" s="31" t="s">
        <v>462</v>
      </c>
      <c r="E58" s="23" t="s">
        <v>327</v>
      </c>
    </row>
    <row r="59" spans="2:5" ht="45.6" x14ac:dyDescent="0.3">
      <c r="B59" s="24">
        <v>113354</v>
      </c>
      <c r="C59" s="30" t="s">
        <v>463</v>
      </c>
      <c r="D59" s="31" t="s">
        <v>464</v>
      </c>
      <c r="E59" s="23" t="s">
        <v>328</v>
      </c>
    </row>
    <row r="60" spans="2:5" ht="57" x14ac:dyDescent="0.3">
      <c r="B60" s="24">
        <v>113533</v>
      </c>
      <c r="C60" s="30" t="s">
        <v>433</v>
      </c>
      <c r="D60" s="31" t="s">
        <v>434</v>
      </c>
      <c r="E60" s="23" t="s">
        <v>329</v>
      </c>
    </row>
    <row r="61" spans="2:5" ht="57" x14ac:dyDescent="0.3">
      <c r="B61" s="24">
        <v>113534</v>
      </c>
      <c r="C61" s="30" t="s">
        <v>433</v>
      </c>
      <c r="D61" s="31" t="s">
        <v>434</v>
      </c>
      <c r="E61" s="23" t="s">
        <v>330</v>
      </c>
    </row>
    <row r="62" spans="2:5" ht="34.200000000000003" x14ac:dyDescent="0.3">
      <c r="B62" s="24">
        <v>113535</v>
      </c>
      <c r="C62" s="30" t="s">
        <v>405</v>
      </c>
      <c r="D62" s="31" t="s">
        <v>406</v>
      </c>
      <c r="E62" s="23" t="s">
        <v>331</v>
      </c>
    </row>
    <row r="63" spans="2:5" ht="34.200000000000003" x14ac:dyDescent="0.3">
      <c r="B63" s="24">
        <v>113772</v>
      </c>
      <c r="C63" s="30" t="s">
        <v>405</v>
      </c>
      <c r="D63" s="31" t="s">
        <v>406</v>
      </c>
      <c r="E63" s="23" t="s">
        <v>332</v>
      </c>
    </row>
    <row r="64" spans="2:5" ht="68.400000000000006" x14ac:dyDescent="0.3">
      <c r="B64" s="24">
        <v>113914</v>
      </c>
      <c r="C64" s="30" t="s">
        <v>453</v>
      </c>
      <c r="D64" s="31" t="s">
        <v>454</v>
      </c>
      <c r="E64" s="23" t="s">
        <v>333</v>
      </c>
    </row>
    <row r="65" spans="2:5" ht="79.8" x14ac:dyDescent="0.3">
      <c r="B65" s="24">
        <v>113359</v>
      </c>
      <c r="C65" s="30" t="s">
        <v>465</v>
      </c>
      <c r="D65" s="31" t="s">
        <v>466</v>
      </c>
      <c r="E65" s="23" t="s">
        <v>334</v>
      </c>
    </row>
    <row r="66" spans="2:5" ht="57" x14ac:dyDescent="0.3">
      <c r="B66" s="24">
        <v>113358</v>
      </c>
      <c r="C66" s="30" t="s">
        <v>425</v>
      </c>
      <c r="D66" s="31" t="s">
        <v>426</v>
      </c>
      <c r="E66" s="23" t="s">
        <v>335</v>
      </c>
    </row>
    <row r="67" spans="2:5" ht="57" x14ac:dyDescent="0.3">
      <c r="B67" s="24">
        <v>113564</v>
      </c>
      <c r="C67" s="30" t="s">
        <v>433</v>
      </c>
      <c r="D67" s="31" t="s">
        <v>434</v>
      </c>
      <c r="E67" s="23" t="s">
        <v>336</v>
      </c>
    </row>
    <row r="68" spans="2:5" ht="57" x14ac:dyDescent="0.3">
      <c r="B68" s="24">
        <v>113302</v>
      </c>
      <c r="C68" s="30" t="s">
        <v>467</v>
      </c>
      <c r="D68" s="31" t="s">
        <v>468</v>
      </c>
      <c r="E68" s="23" t="s">
        <v>337</v>
      </c>
    </row>
    <row r="69" spans="2:5" ht="45.6" x14ac:dyDescent="0.3">
      <c r="B69" s="24">
        <v>113324</v>
      </c>
      <c r="C69" s="30" t="s">
        <v>469</v>
      </c>
      <c r="D69" s="31" t="s">
        <v>470</v>
      </c>
      <c r="E69" s="23" t="s">
        <v>338</v>
      </c>
    </row>
    <row r="70" spans="2:5" ht="22.8" x14ac:dyDescent="0.3">
      <c r="B70" s="24">
        <v>113497</v>
      </c>
      <c r="C70" s="30" t="s">
        <v>471</v>
      </c>
      <c r="D70" s="31" t="s">
        <v>472</v>
      </c>
      <c r="E70" s="23" t="s">
        <v>339</v>
      </c>
    </row>
    <row r="71" spans="2:5" ht="34.200000000000003" x14ac:dyDescent="0.3">
      <c r="B71" s="24">
        <v>113585</v>
      </c>
      <c r="C71" s="30" t="s">
        <v>443</v>
      </c>
      <c r="D71" s="31" t="s">
        <v>444</v>
      </c>
      <c r="E71" s="23" t="s">
        <v>340</v>
      </c>
    </row>
    <row r="72" spans="2:5" ht="45.6" x14ac:dyDescent="0.3">
      <c r="B72" s="24">
        <v>113883</v>
      </c>
      <c r="C72" s="30" t="s">
        <v>463</v>
      </c>
      <c r="D72" s="31" t="s">
        <v>464</v>
      </c>
      <c r="E72" s="23" t="s">
        <v>341</v>
      </c>
    </row>
    <row r="73" spans="2:5" ht="68.400000000000006" x14ac:dyDescent="0.3">
      <c r="B73" s="24">
        <v>113416</v>
      </c>
      <c r="C73" s="30" t="s">
        <v>473</v>
      </c>
      <c r="D73" s="31" t="s">
        <v>474</v>
      </c>
      <c r="E73" s="23" t="s">
        <v>342</v>
      </c>
    </row>
    <row r="74" spans="2:5" ht="45.6" x14ac:dyDescent="0.3">
      <c r="B74" s="24">
        <v>113384</v>
      </c>
      <c r="C74" s="30" t="s">
        <v>463</v>
      </c>
      <c r="D74" s="31" t="s">
        <v>464</v>
      </c>
      <c r="E74" s="23" t="s">
        <v>343</v>
      </c>
    </row>
    <row r="75" spans="2:5" ht="79.8" x14ac:dyDescent="0.3">
      <c r="B75" s="24">
        <v>113804</v>
      </c>
      <c r="C75" s="30" t="s">
        <v>415</v>
      </c>
      <c r="D75" s="31" t="s">
        <v>416</v>
      </c>
      <c r="E75" s="23" t="s">
        <v>344</v>
      </c>
    </row>
    <row r="76" spans="2:5" ht="102.6" x14ac:dyDescent="0.3">
      <c r="B76" s="24">
        <v>113435</v>
      </c>
      <c r="C76" s="30" t="s">
        <v>475</v>
      </c>
      <c r="D76" s="31" t="s">
        <v>476</v>
      </c>
      <c r="E76" s="23" t="s">
        <v>345</v>
      </c>
    </row>
    <row r="77" spans="2:5" ht="34.200000000000003" x14ac:dyDescent="0.3">
      <c r="B77" s="24">
        <v>113327</v>
      </c>
      <c r="C77" s="30" t="s">
        <v>477</v>
      </c>
      <c r="D77" s="31" t="s">
        <v>478</v>
      </c>
      <c r="E77" s="23" t="s">
        <v>346</v>
      </c>
    </row>
    <row r="78" spans="2:5" ht="34.200000000000003" x14ac:dyDescent="0.3">
      <c r="B78" s="24">
        <v>113460</v>
      </c>
      <c r="C78" s="30" t="s">
        <v>479</v>
      </c>
      <c r="D78" s="31" t="s">
        <v>480</v>
      </c>
      <c r="E78" s="23" t="s">
        <v>347</v>
      </c>
    </row>
    <row r="79" spans="2:5" ht="22.8" x14ac:dyDescent="0.3">
      <c r="B79" s="24">
        <v>113822</v>
      </c>
      <c r="C79" s="30" t="s">
        <v>471</v>
      </c>
      <c r="D79" s="31" t="s">
        <v>472</v>
      </c>
      <c r="E79" s="23" t="s">
        <v>348</v>
      </c>
    </row>
    <row r="80" spans="2:5" ht="34.200000000000003" x14ac:dyDescent="0.3">
      <c r="B80" s="24">
        <v>113830</v>
      </c>
      <c r="C80" s="30" t="s">
        <v>477</v>
      </c>
      <c r="D80" s="31" t="s">
        <v>478</v>
      </c>
      <c r="E80" s="23" t="s">
        <v>349</v>
      </c>
    </row>
    <row r="81" spans="2:5" ht="45.6" x14ac:dyDescent="0.3">
      <c r="B81" s="24">
        <v>113452</v>
      </c>
      <c r="C81" s="30" t="s">
        <v>481</v>
      </c>
      <c r="D81" s="31" t="s">
        <v>482</v>
      </c>
      <c r="E81" s="23" t="s">
        <v>350</v>
      </c>
    </row>
    <row r="82" spans="2:5" ht="57" x14ac:dyDescent="0.3">
      <c r="B82" s="24">
        <v>113608</v>
      </c>
      <c r="C82" s="30" t="s">
        <v>457</v>
      </c>
      <c r="D82" s="31" t="s">
        <v>458</v>
      </c>
      <c r="E82" s="23" t="s">
        <v>351</v>
      </c>
    </row>
    <row r="83" spans="2:5" ht="57" x14ac:dyDescent="0.3">
      <c r="B83" s="24">
        <v>113290</v>
      </c>
      <c r="C83" s="30" t="s">
        <v>467</v>
      </c>
      <c r="D83" s="31" t="s">
        <v>468</v>
      </c>
      <c r="E83" s="23" t="s">
        <v>352</v>
      </c>
    </row>
    <row r="84" spans="2:5" ht="22.8" x14ac:dyDescent="0.3">
      <c r="B84" s="24">
        <v>113386</v>
      </c>
      <c r="C84" s="30" t="s">
        <v>419</v>
      </c>
      <c r="D84" s="31" t="s">
        <v>420</v>
      </c>
      <c r="E84" s="23" t="s">
        <v>353</v>
      </c>
    </row>
    <row r="85" spans="2:5" ht="68.400000000000006" x14ac:dyDescent="0.3">
      <c r="B85" s="24">
        <v>113496</v>
      </c>
      <c r="C85" s="30" t="s">
        <v>409</v>
      </c>
      <c r="D85" s="31" t="s">
        <v>410</v>
      </c>
      <c r="E85" s="23" t="s">
        <v>354</v>
      </c>
    </row>
    <row r="86" spans="2:5" ht="57" x14ac:dyDescent="0.3">
      <c r="B86" s="24">
        <v>113810</v>
      </c>
      <c r="C86" s="30" t="s">
        <v>467</v>
      </c>
      <c r="D86" s="31" t="s">
        <v>468</v>
      </c>
      <c r="E86" s="23" t="s">
        <v>355</v>
      </c>
    </row>
    <row r="87" spans="2:5" ht="45.6" x14ac:dyDescent="0.3">
      <c r="B87" s="24">
        <v>113947</v>
      </c>
      <c r="C87" s="30" t="s">
        <v>459</v>
      </c>
      <c r="D87" s="31" t="s">
        <v>460</v>
      </c>
      <c r="E87" s="23" t="s">
        <v>356</v>
      </c>
    </row>
    <row r="88" spans="2:5" ht="45.6" x14ac:dyDescent="0.3">
      <c r="B88" s="24">
        <v>113907</v>
      </c>
      <c r="C88" s="30" t="s">
        <v>459</v>
      </c>
      <c r="D88" s="31" t="s">
        <v>460</v>
      </c>
      <c r="E88" s="23" t="s">
        <v>357</v>
      </c>
    </row>
    <row r="89" spans="2:5" ht="68.400000000000006" x14ac:dyDescent="0.3">
      <c r="B89" s="24">
        <v>113350</v>
      </c>
      <c r="C89" s="32" t="s">
        <v>411</v>
      </c>
      <c r="D89" s="31" t="s">
        <v>412</v>
      </c>
      <c r="E89" s="23" t="s">
        <v>358</v>
      </c>
    </row>
    <row r="90" spans="2:5" ht="79.8" x14ac:dyDescent="0.3">
      <c r="B90" s="24">
        <v>113771</v>
      </c>
      <c r="C90" s="30" t="s">
        <v>465</v>
      </c>
      <c r="D90" s="31" t="s">
        <v>466</v>
      </c>
      <c r="E90" s="23" t="s">
        <v>359</v>
      </c>
    </row>
    <row r="91" spans="2:5" ht="68.400000000000006" x14ac:dyDescent="0.3">
      <c r="B91" s="24">
        <v>113778</v>
      </c>
      <c r="C91" s="30" t="s">
        <v>431</v>
      </c>
      <c r="D91" s="31" t="s">
        <v>432</v>
      </c>
      <c r="E91" s="23" t="s">
        <v>360</v>
      </c>
    </row>
    <row r="92" spans="2:5" ht="68.400000000000006" x14ac:dyDescent="0.3">
      <c r="B92" s="24">
        <v>113735</v>
      </c>
      <c r="C92" s="30" t="s">
        <v>483</v>
      </c>
      <c r="D92" s="31" t="s">
        <v>484</v>
      </c>
      <c r="E92" s="23" t="s">
        <v>361</v>
      </c>
    </row>
    <row r="93" spans="2:5" ht="68.400000000000006" x14ac:dyDescent="0.3">
      <c r="B93" s="24">
        <v>113561</v>
      </c>
      <c r="C93" s="30" t="s">
        <v>483</v>
      </c>
      <c r="D93" s="31" t="s">
        <v>484</v>
      </c>
      <c r="E93" s="23" t="s">
        <v>362</v>
      </c>
    </row>
    <row r="94" spans="2:5" ht="68.400000000000006" x14ac:dyDescent="0.3">
      <c r="B94" s="24">
        <v>113406</v>
      </c>
      <c r="C94" s="30" t="s">
        <v>409</v>
      </c>
      <c r="D94" s="31" t="s">
        <v>410</v>
      </c>
      <c r="E94" s="23" t="s">
        <v>363</v>
      </c>
    </row>
    <row r="95" spans="2:5" ht="57" x14ac:dyDescent="0.3">
      <c r="B95" s="24">
        <v>113427</v>
      </c>
      <c r="C95" s="30" t="s">
        <v>413</v>
      </c>
      <c r="D95" s="31" t="s">
        <v>414</v>
      </c>
      <c r="E95" s="23" t="s">
        <v>364</v>
      </c>
    </row>
    <row r="96" spans="2:5" ht="45.6" x14ac:dyDescent="0.3">
      <c r="B96" s="24">
        <v>113559</v>
      </c>
      <c r="C96" s="30" t="s">
        <v>417</v>
      </c>
      <c r="D96" s="31" t="s">
        <v>418</v>
      </c>
      <c r="E96" s="23" t="s">
        <v>365</v>
      </c>
    </row>
    <row r="97" spans="2:5" ht="57" x14ac:dyDescent="0.3">
      <c r="B97" s="24">
        <v>113426</v>
      </c>
      <c r="C97" s="30" t="s">
        <v>485</v>
      </c>
      <c r="D97" s="31" t="s">
        <v>486</v>
      </c>
      <c r="E97" s="23" t="s">
        <v>366</v>
      </c>
    </row>
    <row r="98" spans="2:5" ht="45.6" x14ac:dyDescent="0.3">
      <c r="B98" s="24">
        <v>113287</v>
      </c>
      <c r="C98" s="30" t="s">
        <v>481</v>
      </c>
      <c r="D98" s="31" t="s">
        <v>482</v>
      </c>
      <c r="E98" s="23" t="s">
        <v>367</v>
      </c>
    </row>
    <row r="99" spans="2:5" ht="68.400000000000006" x14ac:dyDescent="0.3">
      <c r="B99" s="24">
        <v>113351</v>
      </c>
      <c r="C99" s="30" t="s">
        <v>473</v>
      </c>
      <c r="D99" s="31" t="s">
        <v>474</v>
      </c>
      <c r="E99" s="23" t="s">
        <v>368</v>
      </c>
    </row>
    <row r="100" spans="2:5" ht="57" x14ac:dyDescent="0.3">
      <c r="B100" s="24">
        <v>113453</v>
      </c>
      <c r="C100" s="30" t="s">
        <v>487</v>
      </c>
      <c r="D100" s="31" t="s">
        <v>488</v>
      </c>
      <c r="E100" s="23" t="s">
        <v>369</v>
      </c>
    </row>
    <row r="101" spans="2:5" ht="57" x14ac:dyDescent="0.3">
      <c r="B101" s="24">
        <v>113514</v>
      </c>
      <c r="C101" s="30" t="s">
        <v>487</v>
      </c>
      <c r="D101" s="31" t="s">
        <v>488</v>
      </c>
      <c r="E101" s="23" t="s">
        <v>370</v>
      </c>
    </row>
    <row r="102" spans="2:5" ht="57" x14ac:dyDescent="0.3">
      <c r="B102" s="24">
        <v>113819</v>
      </c>
      <c r="C102" s="30" t="s">
        <v>457</v>
      </c>
      <c r="D102" s="31" t="s">
        <v>458</v>
      </c>
      <c r="E102" s="23" t="s">
        <v>371</v>
      </c>
    </row>
    <row r="103" spans="2:5" ht="68.400000000000006" x14ac:dyDescent="0.3">
      <c r="B103" s="24">
        <v>113903</v>
      </c>
      <c r="C103" s="30" t="s">
        <v>473</v>
      </c>
      <c r="D103" s="31" t="s">
        <v>474</v>
      </c>
      <c r="E103" s="23" t="s">
        <v>372</v>
      </c>
    </row>
    <row r="104" spans="2:5" ht="57" x14ac:dyDescent="0.3">
      <c r="B104" s="24">
        <v>113904</v>
      </c>
      <c r="C104" s="30" t="s">
        <v>487</v>
      </c>
      <c r="D104" s="31" t="s">
        <v>488</v>
      </c>
      <c r="E104" s="23" t="s">
        <v>373</v>
      </c>
    </row>
    <row r="105" spans="2:5" ht="57" x14ac:dyDescent="0.3">
      <c r="B105" s="24">
        <v>118595</v>
      </c>
      <c r="C105" s="30" t="s">
        <v>413</v>
      </c>
      <c r="D105" s="31" t="s">
        <v>414</v>
      </c>
      <c r="E105" s="23" t="s">
        <v>374</v>
      </c>
    </row>
    <row r="106" spans="2:5" ht="45.6" x14ac:dyDescent="0.3">
      <c r="B106" s="24">
        <v>113902</v>
      </c>
      <c r="C106" s="30" t="s">
        <v>481</v>
      </c>
      <c r="D106" s="31" t="s">
        <v>482</v>
      </c>
      <c r="E106" s="23" t="s">
        <v>375</v>
      </c>
    </row>
    <row r="107" spans="2:5" ht="148.19999999999999" x14ac:dyDescent="0.3">
      <c r="B107" s="24">
        <v>122960</v>
      </c>
      <c r="C107" s="30" t="s">
        <v>461</v>
      </c>
      <c r="D107" s="31" t="s">
        <v>462</v>
      </c>
      <c r="E107" s="23" t="s">
        <v>376</v>
      </c>
    </row>
    <row r="108" spans="2:5" ht="34.200000000000003" x14ac:dyDescent="0.3">
      <c r="B108" s="24">
        <v>122959</v>
      </c>
      <c r="C108" s="30" t="s">
        <v>451</v>
      </c>
      <c r="D108" s="31" t="s">
        <v>452</v>
      </c>
      <c r="E108" s="23" t="s">
        <v>377</v>
      </c>
    </row>
    <row r="109" spans="2:5" ht="148.19999999999999" x14ac:dyDescent="0.3">
      <c r="B109" s="24">
        <v>123027</v>
      </c>
      <c r="C109" s="30" t="s">
        <v>461</v>
      </c>
      <c r="D109" s="31" t="s">
        <v>462</v>
      </c>
      <c r="E109" s="23" t="s">
        <v>378</v>
      </c>
    </row>
    <row r="110" spans="2:5" ht="68.400000000000006" x14ac:dyDescent="0.3">
      <c r="B110" s="24">
        <v>113557</v>
      </c>
      <c r="C110" s="30" t="s">
        <v>431</v>
      </c>
      <c r="D110" s="31" t="s">
        <v>432</v>
      </c>
      <c r="E110" s="23" t="s">
        <v>379</v>
      </c>
    </row>
    <row r="111" spans="2:5" ht="57" x14ac:dyDescent="0.3">
      <c r="B111" s="24">
        <v>123041</v>
      </c>
      <c r="C111" s="30" t="s">
        <v>485</v>
      </c>
      <c r="D111" s="31" t="s">
        <v>486</v>
      </c>
      <c r="E111" s="23" t="s">
        <v>380</v>
      </c>
    </row>
    <row r="112" spans="2:5" ht="57" x14ac:dyDescent="0.3">
      <c r="B112" s="24">
        <v>123042</v>
      </c>
      <c r="C112" s="30" t="s">
        <v>485</v>
      </c>
      <c r="D112" s="31" t="s">
        <v>486</v>
      </c>
      <c r="E112" s="23" t="s">
        <v>381</v>
      </c>
    </row>
    <row r="113" spans="2:5" ht="45.6" x14ac:dyDescent="0.3">
      <c r="B113" s="24">
        <v>123045</v>
      </c>
      <c r="C113" s="30" t="s">
        <v>455</v>
      </c>
      <c r="D113" s="31" t="s">
        <v>456</v>
      </c>
      <c r="E113" s="23" t="s">
        <v>382</v>
      </c>
    </row>
    <row r="114" spans="2:5" ht="34.200000000000003" x14ac:dyDescent="0.3">
      <c r="B114" s="24">
        <v>123046</v>
      </c>
      <c r="C114" s="30" t="s">
        <v>441</v>
      </c>
      <c r="D114" s="31" t="s">
        <v>442</v>
      </c>
      <c r="E114" s="23" t="s">
        <v>383</v>
      </c>
    </row>
    <row r="115" spans="2:5" ht="68.400000000000006" x14ac:dyDescent="0.3">
      <c r="B115" s="24">
        <v>123048</v>
      </c>
      <c r="C115" s="30" t="s">
        <v>411</v>
      </c>
      <c r="D115" s="31" t="s">
        <v>412</v>
      </c>
      <c r="E115" s="23" t="s">
        <v>384</v>
      </c>
    </row>
    <row r="116" spans="2:5" ht="45.6" x14ac:dyDescent="0.3">
      <c r="B116" s="24">
        <v>123049</v>
      </c>
      <c r="C116" s="30" t="s">
        <v>417</v>
      </c>
      <c r="D116" s="31" t="s">
        <v>418</v>
      </c>
      <c r="E116" s="23" t="s">
        <v>385</v>
      </c>
    </row>
    <row r="117" spans="2:5" ht="57" x14ac:dyDescent="0.3">
      <c r="B117" s="24">
        <v>123051</v>
      </c>
      <c r="C117" s="30" t="s">
        <v>467</v>
      </c>
      <c r="D117" s="31" t="s">
        <v>468</v>
      </c>
      <c r="E117" s="23" t="s">
        <v>386</v>
      </c>
    </row>
    <row r="118" spans="2:5" ht="57" x14ac:dyDescent="0.3">
      <c r="B118" s="24">
        <v>123052</v>
      </c>
      <c r="C118" s="30" t="s">
        <v>467</v>
      </c>
      <c r="D118" s="31" t="s">
        <v>468</v>
      </c>
      <c r="E118" s="23" t="s">
        <v>387</v>
      </c>
    </row>
    <row r="119" spans="2:5" ht="68.400000000000006" x14ac:dyDescent="0.3">
      <c r="B119" s="24">
        <v>123047</v>
      </c>
      <c r="C119" s="30" t="s">
        <v>431</v>
      </c>
      <c r="D119" s="31" t="s">
        <v>432</v>
      </c>
      <c r="E119" s="23" t="s">
        <v>388</v>
      </c>
    </row>
    <row r="120" spans="2:5" ht="45.6" x14ac:dyDescent="0.3">
      <c r="B120" s="24">
        <v>123053</v>
      </c>
      <c r="C120" s="30" t="s">
        <v>489</v>
      </c>
      <c r="D120" s="31" t="s">
        <v>490</v>
      </c>
      <c r="E120" s="23" t="s">
        <v>389</v>
      </c>
    </row>
    <row r="121" spans="2:5" ht="57" x14ac:dyDescent="0.3">
      <c r="B121" s="24">
        <v>123055</v>
      </c>
      <c r="C121" s="30" t="s">
        <v>435</v>
      </c>
      <c r="D121" s="31" t="s">
        <v>436</v>
      </c>
      <c r="E121" s="23" t="s">
        <v>390</v>
      </c>
    </row>
    <row r="122" spans="2:5" ht="34.200000000000003" x14ac:dyDescent="0.3">
      <c r="B122" s="24">
        <v>123057</v>
      </c>
      <c r="C122" s="30" t="s">
        <v>477</v>
      </c>
      <c r="D122" s="31" t="s">
        <v>478</v>
      </c>
      <c r="E122" s="23" t="s">
        <v>391</v>
      </c>
    </row>
    <row r="123" spans="2:5" ht="45.6" x14ac:dyDescent="0.3">
      <c r="B123" s="24">
        <v>113558</v>
      </c>
      <c r="C123" s="30" t="s">
        <v>491</v>
      </c>
      <c r="D123" s="31" t="s">
        <v>438</v>
      </c>
      <c r="E123" s="23" t="s">
        <v>392</v>
      </c>
    </row>
    <row r="124" spans="2:5" ht="34.200000000000003" x14ac:dyDescent="0.3">
      <c r="B124" s="24">
        <v>113513</v>
      </c>
      <c r="C124" s="30" t="s">
        <v>492</v>
      </c>
      <c r="D124" s="31" t="s">
        <v>493</v>
      </c>
      <c r="E124" s="23" t="s">
        <v>393</v>
      </c>
    </row>
    <row r="125" spans="2:5" ht="57" x14ac:dyDescent="0.3">
      <c r="B125" s="24">
        <v>123043</v>
      </c>
      <c r="C125" s="30" t="s">
        <v>425</v>
      </c>
      <c r="D125" s="33" t="s">
        <v>426</v>
      </c>
      <c r="E125" s="23" t="s">
        <v>394</v>
      </c>
    </row>
    <row r="126" spans="2:5" ht="45.6" x14ac:dyDescent="0.3">
      <c r="B126" s="24">
        <v>123044</v>
      </c>
      <c r="C126" s="34" t="s">
        <v>491</v>
      </c>
      <c r="D126" s="33" t="s">
        <v>438</v>
      </c>
      <c r="E126" s="23" t="s">
        <v>395</v>
      </c>
    </row>
    <row r="127" spans="2:5" ht="45.6" x14ac:dyDescent="0.3">
      <c r="B127" s="24">
        <v>123074</v>
      </c>
      <c r="C127" s="34" t="s">
        <v>491</v>
      </c>
      <c r="D127" s="33" t="s">
        <v>438</v>
      </c>
      <c r="E127" s="23" t="s">
        <v>396</v>
      </c>
    </row>
    <row r="128" spans="2:5" ht="79.8" x14ac:dyDescent="0.3">
      <c r="B128" s="24">
        <v>123054</v>
      </c>
      <c r="C128" s="34" t="s">
        <v>494</v>
      </c>
      <c r="D128" s="33" t="s">
        <v>495</v>
      </c>
      <c r="E128" s="23" t="s">
        <v>397</v>
      </c>
    </row>
    <row r="129" spans="2:5" ht="45.6" x14ac:dyDescent="0.3">
      <c r="B129" s="24">
        <v>123058</v>
      </c>
      <c r="C129" s="34" t="s">
        <v>496</v>
      </c>
      <c r="D129" s="33" t="s">
        <v>497</v>
      </c>
      <c r="E129" s="23" t="s">
        <v>398</v>
      </c>
    </row>
    <row r="130" spans="2:5" ht="45.6" x14ac:dyDescent="0.3">
      <c r="B130" s="24">
        <v>122817</v>
      </c>
      <c r="C130" s="34" t="s">
        <v>496</v>
      </c>
      <c r="D130" s="33" t="s">
        <v>497</v>
      </c>
      <c r="E130" s="23" t="s">
        <v>399</v>
      </c>
    </row>
    <row r="131" spans="2:5" ht="68.400000000000006" x14ac:dyDescent="0.3">
      <c r="B131" s="24">
        <v>121607</v>
      </c>
      <c r="C131" s="30" t="s">
        <v>473</v>
      </c>
      <c r="D131" s="31" t="s">
        <v>474</v>
      </c>
      <c r="E131" s="23" t="s">
        <v>400</v>
      </c>
    </row>
    <row r="132" spans="2:5" ht="79.8" x14ac:dyDescent="0.3">
      <c r="B132" s="24">
        <v>123050</v>
      </c>
      <c r="C132" s="30" t="s">
        <v>465</v>
      </c>
      <c r="D132" s="31" t="s">
        <v>466</v>
      </c>
      <c r="E132" s="23" t="s">
        <v>401</v>
      </c>
    </row>
    <row r="133" spans="2:5" x14ac:dyDescent="0.3">
      <c r="B133" s="24">
        <v>121602</v>
      </c>
      <c r="C133" s="42" t="s">
        <v>498</v>
      </c>
      <c r="D133" s="43" t="s">
        <v>499</v>
      </c>
      <c r="E133" s="25" t="s">
        <v>402</v>
      </c>
    </row>
    <row r="134" spans="2:5" x14ac:dyDescent="0.3">
      <c r="B134" s="24">
        <v>121603</v>
      </c>
      <c r="C134" s="42" t="s">
        <v>498</v>
      </c>
      <c r="D134" s="43" t="s">
        <v>499</v>
      </c>
      <c r="E134" s="25" t="s">
        <v>402</v>
      </c>
    </row>
    <row r="135" spans="2:5" x14ac:dyDescent="0.3">
      <c r="B135" s="24">
        <v>121606</v>
      </c>
      <c r="C135" s="42" t="s">
        <v>498</v>
      </c>
      <c r="D135" s="43" t="s">
        <v>499</v>
      </c>
      <c r="E135" s="25" t="s">
        <v>402</v>
      </c>
    </row>
    <row r="136" spans="2:5" ht="69" thickBot="1" x14ac:dyDescent="0.35">
      <c r="B136" s="27">
        <v>121605</v>
      </c>
      <c r="C136" s="35" t="s">
        <v>498</v>
      </c>
      <c r="D136" s="36" t="s">
        <v>499</v>
      </c>
      <c r="E136" s="26" t="s">
        <v>403</v>
      </c>
    </row>
  </sheetData>
  <mergeCells count="2">
    <mergeCell ref="C133:C135"/>
    <mergeCell ref="D133:D1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Comp pregunta 5 CC</vt:lpstr>
      <vt:lpstr>Hoja1</vt:lpstr>
      <vt:lpstr>'Comp pregunta 5 CC'!Área_de_impresión</vt:lpstr>
      <vt:lpstr>base</vt:lpstr>
      <vt:lpstr>'Comp pregunta 5 CC'!Títulos_a_imprimir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Agda Jiménez</dc:creator>
  <cp:lastModifiedBy>Sandra Silva.</cp:lastModifiedBy>
  <cp:lastPrinted>2025-05-20T17:00:17Z</cp:lastPrinted>
  <dcterms:created xsi:type="dcterms:W3CDTF">2025-05-20T15:35:19Z</dcterms:created>
  <dcterms:modified xsi:type="dcterms:W3CDTF">2026-02-04T15:37:14Z</dcterms:modified>
</cp:coreProperties>
</file>